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Šios_darbaknygės" defaultThemeVersion="124226"/>
  <mc:AlternateContent xmlns:mc="http://schemas.openxmlformats.org/markup-compatibility/2006">
    <mc:Choice Requires="x15">
      <x15ac:absPath xmlns:x15ac="http://schemas.microsoft.com/office/spreadsheetml/2010/11/ac" url="C:\Users\vtumiene\Desktop\My Documents\Mėnesio ataskaitos 2024 m\"/>
    </mc:Choice>
  </mc:AlternateContent>
  <xr:revisionPtr revIDLastSave="0" documentId="13_ncr:1_{13E17C2A-301F-4692-9AFA-A952E6AA704C}" xr6:coauthVersionLast="47" xr6:coauthVersionMax="47" xr10:uidLastSave="{00000000-0000-0000-0000-000000000000}"/>
  <bookViews>
    <workbookView xWindow="28680" yWindow="-120" windowWidth="29040" windowHeight="15840" xr2:uid="{00000000-000D-0000-FFFF-FFFF00000000}"/>
  </bookViews>
  <sheets>
    <sheet name="Forma Nr. 3" sheetId="3" r:id="rId1"/>
  </sheets>
  <definedNames>
    <definedName name="_xlnm.Print_Area" localSheetId="0">'Forma Nr. 3'!$A$1:$J$57</definedName>
  </definedNames>
  <calcPr calcId="191029"/>
</workbook>
</file>

<file path=xl/calcChain.xml><?xml version="1.0" encoding="utf-8"?>
<calcChain xmlns="http://schemas.openxmlformats.org/spreadsheetml/2006/main">
  <c r="F23" i="3" l="1"/>
  <c r="G23" i="3"/>
  <c r="E30" i="3" l="1"/>
  <c r="G25" i="3" l="1"/>
  <c r="G27" i="3"/>
  <c r="G28" i="3"/>
  <c r="G29" i="3"/>
  <c r="G31" i="3"/>
  <c r="G32" i="3"/>
  <c r="G33" i="3"/>
  <c r="G34" i="3"/>
  <c r="G36" i="3"/>
  <c r="G37" i="3"/>
  <c r="G38" i="3"/>
  <c r="G40" i="3"/>
  <c r="G41" i="3"/>
  <c r="G43" i="3"/>
  <c r="G45" i="3"/>
  <c r="G24" i="3"/>
  <c r="F25" i="3" l="1"/>
  <c r="F24" i="3"/>
  <c r="E46" i="3" l="1"/>
  <c r="D46" i="3"/>
  <c r="E39" i="3"/>
  <c r="D39" i="3"/>
  <c r="E35" i="3"/>
  <c r="D35" i="3"/>
  <c r="F31" i="3"/>
  <c r="F32" i="3"/>
  <c r="F33" i="3"/>
  <c r="F34" i="3"/>
  <c r="F36" i="3"/>
  <c r="F37" i="3"/>
  <c r="F38" i="3"/>
  <c r="F40" i="3"/>
  <c r="F41" i="3"/>
  <c r="F43" i="3"/>
  <c r="F45" i="3"/>
  <c r="F28" i="3"/>
  <c r="F29" i="3"/>
  <c r="F27" i="3"/>
  <c r="D30" i="3"/>
  <c r="E26" i="3"/>
  <c r="D26" i="3"/>
  <c r="G35" i="3" l="1"/>
  <c r="G26" i="3"/>
  <c r="G46" i="3"/>
  <c r="G30" i="3"/>
  <c r="G39" i="3"/>
  <c r="F39" i="3"/>
  <c r="F35" i="3"/>
  <c r="F26" i="3"/>
  <c r="F46" i="3"/>
  <c r="D47" i="3"/>
  <c r="E47" i="3"/>
  <c r="F30" i="3"/>
  <c r="G47" i="3" l="1"/>
  <c r="F47" i="3"/>
</calcChain>
</file>

<file path=xl/sharedStrings.xml><?xml version="1.0" encoding="utf-8"?>
<sst xmlns="http://schemas.openxmlformats.org/spreadsheetml/2006/main" count="186" uniqueCount="132">
  <si>
    <t>Programos kodas</t>
  </si>
  <si>
    <t>Planas su leistinais patikslinimais</t>
  </si>
  <si>
    <t>Vykdymas</t>
  </si>
  <si>
    <t>Patikslinto plano vykdymas, proc.</t>
  </si>
  <si>
    <t>1.</t>
  </si>
  <si>
    <t>1.2.</t>
  </si>
  <si>
    <t>2.</t>
  </si>
  <si>
    <t>2.1.</t>
  </si>
  <si>
    <t>2.2.</t>
  </si>
  <si>
    <t>2.3.</t>
  </si>
  <si>
    <t>2.4.</t>
  </si>
  <si>
    <t>2.5.</t>
  </si>
  <si>
    <t>Užsitęsusios viešųjų pirkimų ir susijusios teisinės ir administracinės procedūros</t>
  </si>
  <si>
    <t>2.6.</t>
  </si>
  <si>
    <t>2.7.</t>
  </si>
  <si>
    <t>2.8.</t>
  </si>
  <si>
    <t>Lietuvos Respublikos finansų ministro</t>
  </si>
  <si>
    <t>(Lietuvos Respublikos finansų ministro</t>
  </si>
  <si>
    <t>2008 m. gruodžio 31 d. įsakymu Nr. 1K-465</t>
  </si>
  <si>
    <t>Programos pavadinimas</t>
  </si>
  <si>
    <t xml:space="preserve">Nuokrypis                    </t>
  </si>
  <si>
    <t xml:space="preserve">     (įstaigos pavadinimas, kodas Juridinių asmenų registre, adresas)</t>
  </si>
  <si>
    <t>ATASKAITA</t>
  </si>
  <si>
    <t>____________</t>
  </si>
  <si>
    <t>Nr.</t>
  </si>
  <si>
    <t>(data)</t>
  </si>
  <si>
    <t>(metinė, pusmetinė)</t>
  </si>
  <si>
    <t xml:space="preserve">   (įstaigos vadovo ar jo įgalioto asmens pareigų  pavadinimas)</t>
  </si>
  <si>
    <t>(parašas)</t>
  </si>
  <si>
    <t>(vardas ir pavardė)</t>
  </si>
  <si>
    <t>...</t>
  </si>
  <si>
    <t>6=5/4*100</t>
  </si>
  <si>
    <t>Nuokrypio sumos detalizavimas</t>
  </si>
  <si>
    <t>1.1.</t>
  </si>
  <si>
    <t>1.3</t>
  </si>
  <si>
    <t xml:space="preserve">BIUDŽETO IŠLAIDŲ PLANO VYKDYMO PAGAL PROGRAMAS IR FINANSAVIMO ŠALTINIUS                                                                                                                                                 </t>
  </si>
  <si>
    <t>Užsitęsę vykdomi darbai, jų dokumentacijos tvarkymas</t>
  </si>
  <si>
    <t>Kitos šalies vėlavimas vykdyti įsipareigojimus</t>
  </si>
  <si>
    <t>Kitos išlaidos</t>
  </si>
  <si>
    <t>(tūkst. eurų)</t>
  </si>
  <si>
    <t>Asignavimų nepanaudojimo priežasčių grupės pavadinimas</t>
  </si>
  <si>
    <t>Mažesnė, nei planuota, pirkimų kaina</t>
  </si>
  <si>
    <t>Mažesnis, nei planuota, pirkimų poreikis</t>
  </si>
  <si>
    <t>Įstaigos reorganizacija</t>
  </si>
  <si>
    <t>PATVIRTINTA</t>
  </si>
  <si>
    <t>ASIGNAVIMŲ NEPANAUDOJIMO PRIEŽASČIŲ GRUPIŲ SĄRAŠAS</t>
  </si>
  <si>
    <t>Eil. Nr.</t>
  </si>
  <si>
    <t>______________________________________</t>
  </si>
  <si>
    <t>Darbo užmokestis ir socialinis draudimas</t>
  </si>
  <si>
    <t>Personalo kaita ir laikinas nedarbingumas (pvz., dėl neužimtų pareigybių, darbuotojų laikino nedarbingumo, darbuotojų, išėjusių tikslinių atostogų)</t>
  </si>
  <si>
    <t>Netikslus planavimas (pvz.,  dėl apskaičiuoto darbo užmokesčio ir atostoginių išmokėjimo kitą mėnesį, nei buvo suplanuota)</t>
  </si>
  <si>
    <t>Netikslus planavimas (pvz.,  sąskaitos už suteiktas paslaugas apmokamos po ataskaitinio laikotarpio pabaigos)</t>
  </si>
  <si>
    <t xml:space="preserve">Finansavimo šaltinio kodas </t>
  </si>
  <si>
    <t>Asignavimų nepanaudojimo priežasčių detalus paaiškinimas, išskiriant pažangos lėšų nepanaudojimo priežastis</t>
  </si>
  <si>
    <t xml:space="preserve">Kitos priežastys </t>
  </si>
  <si>
    <t>Asignavimų nepanaudojimo priežasčių grupės Nr.</t>
  </si>
  <si>
    <t>Pastabos:</t>
  </si>
  <si>
    <t>1. Asignavimų valdytojai, finansuojami iš Lietuvos Respublikos valstybės biudžeto, 3 stulpelyje  finansavimo šaltinius nurodo atskirose eilutėse, vadovaudamiesi Asignavimų valdytojų programų, finansuojamų iš Lietuvos Respublikos valstybės biudžeto, finansavimo šaltinių klasifikacija, patvirtinta Lietuvos Respublikos finansų ministro 2011 m. rugpjūčio 8 d. įsakymu Nr. 1K-265 „Dėl Asignavimų valdytojų programų, finansuojamų iš Lietuvos Respublikos valstybės biudžeto, finansavimo šaltinių klasifikacijos patvirtinimo“.</t>
  </si>
  <si>
    <t>2. 9 stulpelyje nurodomos asignavimų nepanaudojimo priežasčių grupės ir jų numeriai, nurodyti šios formos priede. Prie vieno šaltinio skirtingose eilutėse galima nurodyti kelis asignavimų nepanaudojimo priežasčių grupės numerius.</t>
  </si>
  <si>
    <t>7=5–4</t>
  </si>
  <si>
    <t>_________________________________</t>
  </si>
  <si>
    <t xml:space="preserve">   (finansinę apskaitą tvarkančio asmens, centralizuotos apskaitos įstaigos vadovo arba jo įgalioto asmens pareigų pavadinimas)</t>
  </si>
  <si>
    <t>(Biudžeto išlaidų plano vykdymo pagal programas ir finansavimo šaltinius 2023 m. gruodžio 31 d. metinės, pusmetinės ataskaitos forma Nr. 3)</t>
  </si>
  <si>
    <t>Šakių rajono savivaldybės administracija, įmonės kodas 188772814</t>
  </si>
  <si>
    <t>Metinė</t>
  </si>
  <si>
    <t>01</t>
  </si>
  <si>
    <t>Lėšų šaltinių sąrašas</t>
  </si>
  <si>
    <t>Kodas</t>
  </si>
  <si>
    <t>Lėšų šaltinis</t>
  </si>
  <si>
    <t>Savivaldybės biudžeto lėšos</t>
  </si>
  <si>
    <t>Pajamų lėšos</t>
  </si>
  <si>
    <t>Mokymosi visą gyvenimą, jaunimo ir sporto programa</t>
  </si>
  <si>
    <t>2.8</t>
  </si>
  <si>
    <t>ES</t>
  </si>
  <si>
    <t>VB</t>
  </si>
  <si>
    <t>SB</t>
  </si>
  <si>
    <t>S</t>
  </si>
  <si>
    <t>Iš viso 01 programai</t>
  </si>
  <si>
    <t>Regioninės plėtros ir bendruomeninių iniciatyvų programa</t>
  </si>
  <si>
    <t>04</t>
  </si>
  <si>
    <t>06</t>
  </si>
  <si>
    <t>Kultūros ir turizmo plėtros programa</t>
  </si>
  <si>
    <t>07</t>
  </si>
  <si>
    <t>Valdymo programa</t>
  </si>
  <si>
    <t>Iš viso 07 programai</t>
  </si>
  <si>
    <t>Iš viso 04 programai</t>
  </si>
  <si>
    <t>12</t>
  </si>
  <si>
    <t>Ūkio plėtros programa</t>
  </si>
  <si>
    <t>Iš viso 12 programai</t>
  </si>
  <si>
    <t>13</t>
  </si>
  <si>
    <t>Socialinės ir sveikatos apsaugos programa</t>
  </si>
  <si>
    <t>Iš viso:</t>
  </si>
  <si>
    <t>I6 viso 13 programai:</t>
  </si>
  <si>
    <t>Europos sąjungos lėšos, gautos iš savivaldybės biudžeto</t>
  </si>
  <si>
    <t>Valstybės biudžeto lėšos, gautos iš savivaldybės biudžeto</t>
  </si>
  <si>
    <t>Administracijos direktorius</t>
  </si>
  <si>
    <t>Vitalija Tumienė</t>
  </si>
  <si>
    <t>Apskaitos skyriaus vedėja</t>
  </si>
  <si>
    <t>2022 m. rugpjūčio 30 d. įsakymo Nr. 1K-301 redakcija)</t>
  </si>
  <si>
    <t>2.5</t>
  </si>
  <si>
    <t>2024 m. gruodžio 31 d.</t>
  </si>
  <si>
    <t xml:space="preserve">2.2  Neesant poreikio nepanaudota 1500 Eur priemonės Suteikti socialinio būsto paslaugas rajono gyventojams lėšų.       </t>
  </si>
  <si>
    <t xml:space="preserve"> 2.8      Socialinėms pašalpoms nepanaudota 16388,47 Eur   sumažėjus gavėjų skaičiui, taip pat dalį išmokėtų lėšų, atstačius gautomis Valstybės biudžeto lėšomis , kuro kompensacijoms nepanaudota 683,32 Eur, už šildymą UAB 1017,44 Eur, už geriamąjį vandenį 5042,05 Eur, už karštą vandenį 10435,36 Eur, už kreditus ir palūkanas 794,87 sumažėjus gavėjų skaičiui, kompensacijų dydžiams, taip pat dalį kompensacijų išmokant iš valstybės biudžeto skirtų lėšų. Nepanaudotos priemonės "Žmogaus palaikų patologinės anatomijos tyrimams ar teismo ekspertizei vežimo, saugojimo ir laidojimo paslaugos teikimas" lėšos 1209,76 Eur, nes buvo mažesnis, negu planuota žmogaus palaikų gabenimo, laikino laikymo, skaičius. Kompensuota 4721,68 Eur pavėžėjimo lengvatų mažiau, negu planuota, gautos apmokėjimui sąskaitos-faktūros buvo mažesnės, negu planuota.                                                   2.8.      Socialinės globos paslaugoms mokėti liko 2587,14Eur, nes mirė du paslaugos gavėjai. Plėtoti vaikų dienos centrų veiklą liko nepanaudota 756 Eur, nes dalis išmokėtų lėšų, atstatyta gautomis valstybės biudžeto lėšomis. Pritaikyti būsto aplinką asmenims su negalia liko 838,78 Eur, nes dėl techninių galimybių atlikta mažiau darbų negu buvo suplanuota (pakeista dvejomis durimis mažiau). </t>
  </si>
  <si>
    <t>2.8     28459 Eur, Gautas avansas, Projekto Ankstyvojo ugdymo užtikrinimas vaikams iš socialinę riziką patiriančių šeimų, bus naudojamas ateinančiais metais.</t>
  </si>
  <si>
    <t>Neesant poreikio Barzdų seniūnijoje nepanaudota 399,17 Eur</t>
  </si>
  <si>
    <t xml:space="preserve">2.8   Teikti trumpalaikės globos paslaugas vaikams, likusiems be tėvų globos nepanaudota 110 Eur , nes buvo perskaičiuota ir sumažinta išmokos suma vienam gavėjui už gruodžio mėnesį. Vienkartinių pašalpų rajono gyventojams mokėjimui skirtų lėšų, buvo panaudota mažiau 2390 Eur , nes dėl pašalpų mokėjimo kreipėsi mažaiu gavėjų, negu buvo planuota.   Nepanaudotos lėšos priemonėse Teikti dienos socialinės globos paslaugas institucijoje 25,50 Eur ir Teikti ilgalaikės ir trumpalaikės globos paslaugas socialinės rizikos šeimų vaikams 1939,93 Eur, nes buvo palikta lėšų vaikų laikinai globai, kurios negalima suplanuoti.   154 Eur liko nepanaudotų lėšų priemonei Organizuoti socialinę reabilitaciją asmenims su negalia bendruomenėje, nes sumažėjo gavėjų skaičius. Nepanaudota 403,87 Eur lėšų, skirtų ligos pašalpai iš darbdavio fondo .                                                      1.1. Nepanaudota 737,69 Eur lėšų, skirtų įgyvendinti užimtumo didinimo programai seniūnijose,  nes įdarbinti žmonės išdirbo mažesnį skaičių  dienų nei buvo planuota ir susitaupė DU ir soc. draudimas.  Nepanaudota 704,78 Eur lėšų, skirtų socialinių darbuotojų seniūnijose išlaikymui, nes sirgo darbuotoja ir susitaupė DU ir soc. draudimo lėšos.                         </t>
  </si>
  <si>
    <t>1.1.                                                         2.8</t>
  </si>
  <si>
    <t xml:space="preserve">2.8. Nepanaudota 431,12 Eur persikelia į 2025 metus, nes tęsiamas projektas:Perėjimas nuo institucinės globos prie bendr.paslaugų". Nepanaudotos lėšos 235,83 Eur priemonei Organizuoti ir Administruoti asmeninės pagalbos teikimą, susidarė apskaičiavus darbo užmokestį darbuotojams, jiems sirgus ir atostogaujant, išmokėtos mažesnės sumos negu planuota. Socialinės paramos programos mokiniams, skirtos VšĮ VDU Šakių "Žiburio" gimnazijai finansuoti nepanaudota suma 1722,54 Eur ir šiai įstaigai skirta suma paramai mokiniams ukrainiečiams (iš skolintų lėšų) skirta lėšų atstatymui 755,86 Eur , nes įstaiga neužsakė šių lėšų, nebuvo poreikio.   131011,24 Eur liko priemonės Laikinojo atokvėpio paslaugai teikti ir adminisrtuoti, kadangi   neatsirado daugiau paslaugos gavėjų, paslauga teikta tik nuo spalio mėn.).  3277,16 Eur liko nepanaudotų lėšų priemonėje Organizuoti socialinę reabilitaciją asmenims su negalia bendruomenėje, nes sumažėjo gavėjų skaičius (darbingo amžiaus asmenims su negalia paslaugos teikiamos iki dalyvumo lygio nustatytos datos). 99 Eur liko socialinės reabilitacijos administravimui, kadangi liko nepanaudotų lėšų paslaugos teikimui, atitinkamai lieka administravimo lėšų, nes jos skaičiuojamos nuo panaudotos sumos paslaugai teikti (kasinių išlaidų).                                                       Laidojimo pašalpoms mokėti liko 11994 Eur, tikslinant sąmatą planuota per daug išmokos gavėjų.  4890,67 Eur nepanaudota priemonės Socialinės paramos mokiniams programa, nes  mažesnis gavėjų skaičius negu planuota.   </t>
  </si>
  <si>
    <t>Vytautas Ižganaitis</t>
  </si>
  <si>
    <t>20,134                                                              -28,775</t>
  </si>
  <si>
    <t>2.2.                                                       2.8.</t>
  </si>
  <si>
    <r>
      <rPr>
        <b/>
        <sz val="9"/>
        <color theme="1"/>
        <rFont val="Times New Roman"/>
        <family val="1"/>
        <charset val="186"/>
      </rPr>
      <t xml:space="preserve">  2.2  </t>
    </r>
    <r>
      <rPr>
        <sz val="9"/>
        <color theme="1"/>
        <rFont val="Times New Roman"/>
        <family val="1"/>
        <charset val="186"/>
      </rPr>
      <t xml:space="preserve"> Neesant poreikio, nenupirktos prekės ir neatliti darbai, nešmokėtos kompensacijos už 20134 Eur.                            2.8.  17573 Eur nepanaudoti dėl  darbų, kurių sutartys baigsis 2025 m.    Neesant poreikio seniūnijose nepanaudota aplinkos tvarkymo darbams 7799,86 Eur. Nevykdyta programa Įrengti naujus artezinius gręžinius su vandens gerinimo įranga 3000 Eur.</t>
    </r>
  </si>
  <si>
    <r>
      <rPr>
        <b/>
        <sz val="8"/>
        <color theme="1"/>
        <rFont val="Times New Roman"/>
        <family val="1"/>
        <charset val="186"/>
      </rPr>
      <t xml:space="preserve">2.5  </t>
    </r>
    <r>
      <rPr>
        <sz val="8"/>
        <color theme="1"/>
        <rFont val="Times New Roman"/>
        <family val="1"/>
        <charset val="186"/>
      </rPr>
      <t xml:space="preserve"> Neatlikus darbų liko nepanaudotos 3857  Eur prioritetinės ir neprioritetinės savivaldybės infrastruktūros plėtros įmokos</t>
    </r>
  </si>
  <si>
    <t xml:space="preserve">        2.8</t>
  </si>
  <si>
    <t>1.1.                        1.2.                       1.3                                                       2.8.                                                       2.2.                                                                       2.1.</t>
  </si>
  <si>
    <r>
      <rPr>
        <b/>
        <sz val="8"/>
        <color theme="1"/>
        <rFont val="Times New Roman"/>
        <family val="1"/>
        <charset val="186"/>
      </rPr>
      <t>1.1.</t>
    </r>
    <r>
      <rPr>
        <sz val="8"/>
        <color theme="1"/>
        <rFont val="Times New Roman"/>
        <family val="1"/>
        <charset val="186"/>
      </rPr>
      <t xml:space="preserve"> - nepanaudota 29196,58 Eur dėl neužimtų pareigybių ir darbuotojų laikino nedarbingumo.                              </t>
    </r>
    <r>
      <rPr>
        <b/>
        <sz val="8"/>
        <color theme="1"/>
        <rFont val="Times New Roman"/>
        <family val="1"/>
        <charset val="186"/>
      </rPr>
      <t>1.2.</t>
    </r>
    <r>
      <rPr>
        <sz val="8"/>
        <color theme="1"/>
        <rFont val="Times New Roman"/>
        <family val="1"/>
        <charset val="186"/>
      </rPr>
      <t xml:space="preserve"> - nepanaudota 3467,57 Eur,nes buvo atstatyta daugiau VB  ir  ES  lėšų.                                                              </t>
    </r>
    <r>
      <rPr>
        <b/>
        <sz val="8"/>
        <color theme="1"/>
        <rFont val="Times New Roman"/>
        <family val="1"/>
        <charset val="186"/>
      </rPr>
      <t xml:space="preserve"> 1.3.</t>
    </r>
    <r>
      <rPr>
        <sz val="8"/>
        <color theme="1"/>
        <rFont val="Times New Roman"/>
        <family val="1"/>
        <charset val="186"/>
      </rPr>
      <t xml:space="preserve"> - nepanaudota 2227,61 Eur.,nes buvo praleisti posėdžiai ir nemokamas darbo užmokestis.                                                               </t>
    </r>
    <r>
      <rPr>
        <b/>
        <sz val="8"/>
        <color theme="1"/>
        <rFont val="Times New Roman"/>
        <family val="1"/>
        <charset val="186"/>
      </rPr>
      <t xml:space="preserve">                                                                      2.8.</t>
    </r>
    <r>
      <rPr>
        <sz val="8"/>
        <color theme="1"/>
        <rFont val="Times New Roman"/>
        <family val="1"/>
        <charset val="186"/>
      </rPr>
      <t xml:space="preserve">  Sutaupytos medicininių paslaugų išlaidos 1743,06 Eur, 7,34 Eur sutaupyta reprezentacijai skirtų lėšų, 2861,45 Eur mažiau išleista komunalinėms paslaugoms,sutaupyta 3886,35 Eur ryšių išlaidų, 3298,75 Eur sutaupytos transporto išlaidos, 2234,07 Eur išleista mažiau komandiruočių išlaidoms,5559,02 Eur sutaupyta kvalifikacijos kėlimo išlaidų,  sutaupyta  1173,06 Eur numatytų ligos pašalpoms,4951,07 Eur patirta mažiau nuostolių keleivių pervežimui. 10000Eur sutaupyta humanitarinės pagalbos teikimo priemonėje, nes nebuvo poreikio.                                                                 </t>
    </r>
    <r>
      <rPr>
        <b/>
        <sz val="8"/>
        <color theme="1"/>
        <rFont val="Times New Roman"/>
        <family val="1"/>
        <charset val="186"/>
      </rPr>
      <t xml:space="preserve"> 2.2.</t>
    </r>
    <r>
      <rPr>
        <sz val="8"/>
        <color theme="1"/>
        <rFont val="Times New Roman"/>
        <family val="1"/>
        <charset val="186"/>
      </rPr>
      <t xml:space="preserve"> nupirkta mažiau prekių ir paslaugų už 6195,08 Eur,  nupirkta mažiau programinės įrangos nei planuota už 1544 Eur ,Organizuoti savivaldybės turto vertinimą, teisinę registraciją nenupirkta paslaugų,  nepanaudota 1352,14 Eur nesant poreikio,  kito ilgalaikio turto įsigyta pigiau nei planuota už 11583,67 Eur                                                                        </t>
    </r>
    <r>
      <rPr>
        <b/>
        <sz val="8"/>
        <color theme="1"/>
        <rFont val="Times New Roman"/>
        <family val="1"/>
        <charset val="186"/>
      </rPr>
      <t xml:space="preserve">    2.1. </t>
    </r>
    <r>
      <rPr>
        <sz val="8"/>
        <color theme="1"/>
        <rFont val="Times New Roman"/>
        <family val="1"/>
        <charset val="186"/>
      </rPr>
      <t xml:space="preserve"> 4900 Eur negyvenamas pastatas nupirktas pigiau negu planuota , infrastruktūros ir kitų statinių įsigyta pigiau nei planuota už 5130,76 Eur. </t>
    </r>
  </si>
  <si>
    <t xml:space="preserve">   -2,61686                                                   -0,58108                                                                -0,44413                                                                            -2935755</t>
  </si>
  <si>
    <t xml:space="preserve"> 1.1                                                 1.3.                                                2.8.                                                         2.2.                                                                    </t>
  </si>
  <si>
    <r>
      <rPr>
        <b/>
        <sz val="8"/>
        <color theme="1"/>
        <rFont val="Times New Roman"/>
        <family val="1"/>
        <charset val="186"/>
      </rPr>
      <t>1.1</t>
    </r>
    <r>
      <rPr>
        <sz val="8"/>
        <color theme="1"/>
        <rFont val="Times New Roman"/>
        <family val="1"/>
        <charset val="186"/>
      </rPr>
      <t xml:space="preserve"> -  nepanaudota 2616,86 Eur dėl laikino nedarbingumo</t>
    </r>
    <r>
      <rPr>
        <b/>
        <sz val="8"/>
        <color theme="1"/>
        <rFont val="Times New Roman"/>
        <family val="1"/>
        <charset val="186"/>
      </rPr>
      <t xml:space="preserve">                                                               1.3</t>
    </r>
    <r>
      <rPr>
        <sz val="8"/>
        <color theme="1"/>
        <rFont val="Times New Roman"/>
        <family val="1"/>
        <charset val="186"/>
      </rPr>
      <t xml:space="preserve"> - nepanaudota 235,27 Eur  dėl išmokėtų mažesnių laidojimo išmokų mažinamos administravimo išlaidos,nepanaudota 345,81 Eur dėl mažesnio gyvenamosios vietos deklaravimo skaičiaus seniūnijose.                 </t>
    </r>
    <r>
      <rPr>
        <b/>
        <sz val="8"/>
        <color theme="1"/>
        <rFont val="Times New Roman"/>
        <family val="1"/>
        <charset val="186"/>
      </rPr>
      <t xml:space="preserve">                                               2.8.  nepanaudota 444,13 Eur dėl neatvykusių registruotų užimtumo programoje dalyvavusių rajono gyventojų , 0,81 Eur liko nepanaudota komandiruočių išlaidų   </t>
    </r>
    <r>
      <rPr>
        <sz val="8"/>
        <color theme="1"/>
        <rFont val="Times New Roman"/>
        <family val="1"/>
        <charset val="186"/>
      </rPr>
      <t xml:space="preserve">             2.2    Nesant poreikio nupirkta 29357,55 Eur mažiau darbų už parduotus valstybinės žemės sklypus  nei planuota                                                                                                </t>
    </r>
    <r>
      <rPr>
        <b/>
        <sz val="8"/>
        <color theme="1"/>
        <rFont val="Times New Roman"/>
        <family val="1"/>
        <charset val="186"/>
      </rPr>
      <t xml:space="preserve">              </t>
    </r>
  </si>
  <si>
    <t xml:space="preserve">  -29,19658                                                   -3,46757                                                           -2,22761                                                                        -35,85659                                                                                          - 2,06789                                                                                                 -10,03076</t>
  </si>
  <si>
    <t>2.2</t>
  </si>
  <si>
    <r>
      <rPr>
        <b/>
        <sz val="8"/>
        <rFont val="Times New Roman"/>
        <family val="1"/>
        <charset val="186"/>
      </rPr>
      <t xml:space="preserve">2.2. </t>
    </r>
    <r>
      <rPr>
        <sz val="8"/>
        <rFont val="Times New Roman"/>
        <family val="1"/>
        <charset val="186"/>
      </rPr>
      <t>priemonėje Zyplių dvaro sodybos svirno stogų ir fasadų restauravimas atlikta remonto darbų mažiau nei planuota 1090,20 Eur</t>
    </r>
  </si>
  <si>
    <r>
      <rPr>
        <b/>
        <sz val="8"/>
        <color theme="1"/>
        <rFont val="Times New Roman"/>
        <family val="1"/>
        <charset val="186"/>
      </rPr>
      <t xml:space="preserve">2.8. </t>
    </r>
    <r>
      <rPr>
        <sz val="8"/>
        <color theme="1"/>
        <rFont val="Times New Roman"/>
        <family val="1"/>
        <charset val="186"/>
      </rPr>
      <t xml:space="preserve">   25933 Eur gautas avansas ,"Sveikatos centro sveikatos priežiūros paslaugoms teikti infrastruktūros modernizavimas" projekto vykdymui-veiklos bus vykdomos  2025m. Šio projekto mokėjimo prašymas buvo pateiktas, bet agentūra nespėjo patikrinti ir aptvirtinti iki metų pabaigos, todėl priemonėje liko neįvykdytas planas 37782,37 Eur     Projektas "Lukšių gyvenamosios vietovės atnaujinimas" baigtas, tačiau dar negauta projekto užbaigimo deklaracija. Gavus deklaraciją, lėšos 37193,78 Eur bus grąžintos į savivaldybės biužetą. Nevykdytas projektas "Rūšiuojamojo atliekų surinkimo skatinimas Marijampolės regione", nepanaudota 6377,56 Eur.</t>
    </r>
  </si>
  <si>
    <t xml:space="preserve">2.8 Nepanaudotos 5541,52Eur lėšų priemonei Įstegti švietimo pagalbos specialistų pareigybes, nes nebuvo poreikio .                                                                 2.2.  Neesant poreikio nenupirkta prekių, ir nepasirašyta sutartis dėl spausdinimo aparato priežiūros už 1968 Eur.,                        2.3    Moksleivių pavėžėjimo programai vykdyti nepanaudota 6627,18 Eur, nes pateikti dokumentai apmokėjimui buvo mažesnėms sumoms, negu planuota, sumažėjus mokinių, važiuojančių į mokyklas skaičiui, dėl moksleivių  atostogų.   924 Eur liko stipendijos numatytos išmokėti 2025 m,pagal pasirašytas sutartis.    </t>
  </si>
  <si>
    <t xml:space="preserve">  -1968                                                        -7551,18                                                                      -5671,93                  </t>
  </si>
  <si>
    <t>2.2.                                                               2.3.                                                                   2.8.</t>
  </si>
  <si>
    <t xml:space="preserve"> 2.8.   7482 Eur,  gautas avansas, Projekto Ankstyvojo ugdymo užtikrinimas vaikams iš socialinę riziką patiriančių šeimų, bus naudojamas ateinančiais metais.    Nepanaudota 2160 Eur lėšų priemonei Įgyvendinti vaikų, atvykusių iš Ukrainos, ugdymo ir pavėžėjimo programą, nes nebuvo poreikio. </t>
  </si>
  <si>
    <r>
      <rPr>
        <b/>
        <sz val="9"/>
        <rFont val="Times New Roman"/>
        <family val="1"/>
        <charset val="186"/>
      </rPr>
      <t xml:space="preserve"> 2.8     </t>
    </r>
    <r>
      <rPr>
        <sz val="9"/>
        <rFont val="Times New Roman"/>
        <family val="1"/>
        <charset val="186"/>
      </rPr>
      <t>Projektas "Bendruomeninių apgyvendinimo bei užimtumo paslaugų asmenims su proto (arba) psichikos negalia plėtra Šakių rajone " yra baigtas. Liko nesumažintas planas 6989,24 Eur</t>
    </r>
  </si>
  <si>
    <t xml:space="preserve"> -1,44247                                                 - 49,58053</t>
  </si>
  <si>
    <r>
      <rPr>
        <b/>
        <sz val="9"/>
        <rFont val="Times New Roman"/>
        <family val="1"/>
        <charset val="186"/>
      </rPr>
      <t xml:space="preserve">2.8 </t>
    </r>
    <r>
      <rPr>
        <sz val="9"/>
        <rFont val="Times New Roman"/>
        <family val="1"/>
        <charset val="186"/>
      </rPr>
      <t xml:space="preserve"> Iš nuomos pajamų atlikta mažiau socialinių būstų remonto darbų negu planuota.</t>
    </r>
  </si>
  <si>
    <r>
      <rPr>
        <b/>
        <sz val="8"/>
        <color theme="1"/>
        <rFont val="Times New Roman"/>
        <family val="1"/>
        <charset val="186"/>
      </rPr>
      <t>2.8.</t>
    </r>
    <r>
      <rPr>
        <sz val="8"/>
        <color theme="1"/>
        <rFont val="Times New Roman"/>
        <family val="1"/>
        <charset val="186"/>
      </rPr>
      <t xml:space="preserve">    29868 Eur gautas avansas iš agentūros  "Tūkstanmečio mokyklų programos" vykdymui,  146955 Eur gautas avansas ,"Sveikatos centro sveikatos priežiūros paslaugoms teikti infrastruktūros modernizavimas" projekto vykdymui-veiklos bus vykdomos  2025m. Šio projekto mokėjimo prašymas buvo pateiktas, bet agentūra nespėjo patikrinti ir patvirtinti iki metų pabaigos, todėl priemonėje liko neįvykdytas planas 180241,3 Eur.   Proj. Šakių raj. Mobiliosios komandos aprūpinimas įranga ir transporto priemone gautos ES lėšos 20431,24 Eur, panaudota 9961,77 Eur, likutis 10469,47 Eur, projektas vykdomas.     Projektas  "Šakių miesto susisiekimo infrastruktūros modernizavimas"(TID-511) yra baigtas, tačiau dar negauta projekto užbaigimo deklaracija. Gavus deklaraciją, lėšos  66020,17 Eur bus grąžintos į savivaldybės biudžetą.       Projektas "Lukšių gyvenamosios vietovės atnaujinimas" baigtas, tačiau dar negauta projekto užbaigimo deklaracija. Gavus deklaraciją, lėšos 224504,04 Eur bus grąžintos į savivaldybės biužetą.                 </t>
    </r>
  </si>
  <si>
    <t xml:space="preserve">  2.5.     169226 Eur nepanaudota Projekto "Šakių Žiburio gimnazijos pastato modernizavimo/atnaujinimo (energetinio efektyvumo didinimas) lėšos , dėl nespėtų atlikti planuotų darbų.                                                                            32037 Eur, dėl neatliktų planuotų darbų.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</si>
</sst>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L_t_-;\-* #,##0.00\ _L_t_-;_-* &quot;-&quot;??\ _L_t_-;_-@_-"/>
    <numFmt numFmtId="165" formatCode="#,##0.0"/>
    <numFmt numFmtId="166" formatCode="0.000"/>
    <numFmt numFmtId="167" formatCode="#,##0.000"/>
    <numFmt numFmtId="168" formatCode="#,##0.00000"/>
    <numFmt numFmtId="169" formatCode="0.00000"/>
  </numFmts>
  <fonts count="43">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sz val="10"/>
      <name val="Times New Roman Baltic"/>
      <charset val="186"/>
    </font>
    <font>
      <b/>
      <sz val="10"/>
      <name val="Times New Roman"/>
      <family val="1"/>
      <charset val="186"/>
    </font>
    <font>
      <sz val="11"/>
      <color indexed="8"/>
      <name val="Calibri"/>
      <family val="2"/>
      <charset val="186"/>
    </font>
    <font>
      <sz val="10"/>
      <name val="Arial"/>
      <family val="2"/>
      <charset val="186"/>
    </font>
    <font>
      <sz val="9"/>
      <name val="Times New Roman"/>
      <family val="1"/>
      <charset val="186"/>
    </font>
    <font>
      <b/>
      <sz val="9"/>
      <name val="Times New Roman"/>
      <family val="1"/>
      <charset val="186"/>
    </font>
    <font>
      <sz val="10"/>
      <name val="TimesLT"/>
      <charset val="186"/>
    </font>
    <font>
      <sz val="8"/>
      <name val="Times New Roman Baltic"/>
      <family val="1"/>
      <charset val="186"/>
    </font>
    <font>
      <sz val="9"/>
      <name val="Times New Roman Baltic"/>
      <family val="1"/>
      <charset val="186"/>
    </font>
    <font>
      <sz val="10"/>
      <name val="Times New Roman Baltic"/>
      <family val="1"/>
      <charset val="186"/>
    </font>
    <font>
      <b/>
      <sz val="10"/>
      <name val="Times New Roman Baltic"/>
      <family val="1"/>
      <charset val="186"/>
    </font>
    <font>
      <b/>
      <sz val="11"/>
      <name val="Times New Roman Baltic"/>
      <family val="1"/>
      <charset val="186"/>
    </font>
    <font>
      <b/>
      <sz val="8"/>
      <name val="Times New Roman Baltic"/>
      <family val="1"/>
      <charset val="186"/>
    </font>
    <font>
      <vertAlign val="superscript"/>
      <sz val="9"/>
      <name val="Times New Roman Baltic"/>
      <family val="1"/>
      <charset val="186"/>
    </font>
    <font>
      <sz val="8"/>
      <name val="Times New Roman Baltic"/>
      <charset val="186"/>
    </font>
    <font>
      <sz val="11"/>
      <name val="Times New Roman Baltic"/>
      <charset val="186"/>
    </font>
    <font>
      <b/>
      <sz val="12"/>
      <name val="Times New Roman"/>
      <family val="1"/>
      <charset val="186"/>
    </font>
    <font>
      <sz val="8"/>
      <name val="Arial"/>
      <family val="2"/>
      <charset val="186"/>
    </font>
    <font>
      <sz val="8"/>
      <name val="Times New Roman"/>
      <family val="1"/>
      <charset val="186"/>
    </font>
    <font>
      <sz val="10"/>
      <name val="Times New Roman"/>
      <family val="1"/>
      <charset val="186"/>
    </font>
    <font>
      <b/>
      <sz val="11"/>
      <name val="Calibri"/>
      <family val="2"/>
      <scheme val="minor"/>
    </font>
    <font>
      <b/>
      <sz val="11"/>
      <name val="Times New Roman"/>
      <family val="1"/>
      <charset val="186"/>
    </font>
    <font>
      <sz val="11"/>
      <name val="Calibri"/>
      <family val="2"/>
      <scheme val="minor"/>
    </font>
    <font>
      <sz val="12"/>
      <name val="Times New Roman"/>
      <family val="1"/>
      <charset val="186"/>
    </font>
    <font>
      <b/>
      <sz val="8"/>
      <name val="Times New Roman"/>
      <family val="1"/>
      <charset val="186"/>
    </font>
    <font>
      <sz val="11"/>
      <name val="Times New Roman"/>
      <family val="1"/>
      <charset val="186"/>
    </font>
    <font>
      <b/>
      <sz val="8"/>
      <color rgb="FFFF0000"/>
      <name val="Times New Roman"/>
      <family val="1"/>
      <charset val="186"/>
    </font>
    <font>
      <b/>
      <sz val="9"/>
      <color rgb="FFFF0000"/>
      <name val="Times New Roman"/>
      <family val="1"/>
      <charset val="186"/>
    </font>
    <font>
      <sz val="8"/>
      <color rgb="FFFF0000"/>
      <name val="Times New Roman"/>
      <family val="1"/>
      <charset val="186"/>
    </font>
    <font>
      <b/>
      <sz val="11"/>
      <color rgb="FFFF0000"/>
      <name val="Calibri"/>
      <family val="2"/>
      <scheme val="minor"/>
    </font>
    <font>
      <b/>
      <sz val="8"/>
      <color rgb="FFFF0000"/>
      <name val="Times New Roman Baltic"/>
      <family val="1"/>
      <charset val="186"/>
    </font>
    <font>
      <sz val="9"/>
      <color rgb="FFFF0000"/>
      <name val="Times New Roman"/>
      <family val="1"/>
      <charset val="186"/>
    </font>
    <font>
      <b/>
      <sz val="12"/>
      <color rgb="FFFF0000"/>
      <name val="Times New Roman"/>
      <family val="1"/>
      <charset val="186"/>
    </font>
    <font>
      <sz val="12"/>
      <color rgb="FFFF0000"/>
      <name val="Times New Roman"/>
      <family val="1"/>
      <charset val="186"/>
    </font>
    <font>
      <sz val="8"/>
      <color theme="1"/>
      <name val="Times New Roman"/>
      <family val="1"/>
      <charset val="186"/>
    </font>
    <font>
      <b/>
      <sz val="8"/>
      <color theme="1"/>
      <name val="Times New Roman"/>
      <family val="1"/>
      <charset val="186"/>
    </font>
    <font>
      <sz val="9"/>
      <color theme="1"/>
      <name val="Times New Roman"/>
      <family val="1"/>
      <charset val="186"/>
    </font>
    <font>
      <b/>
      <sz val="9"/>
      <color theme="1"/>
      <name val="Times New Roman"/>
      <family val="1"/>
      <charset val="186"/>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hair">
        <color indexed="64"/>
      </bottom>
      <diagonal/>
    </border>
    <border>
      <left/>
      <right/>
      <top style="hair">
        <color indexed="64"/>
      </top>
      <bottom/>
      <diagonal/>
    </border>
  </borders>
  <cellStyleXfs count="13">
    <xf numFmtId="0" fontId="0" fillId="0" borderId="0"/>
    <xf numFmtId="0" fontId="5" fillId="0" borderId="0"/>
    <xf numFmtId="0" fontId="7" fillId="0" borderId="0"/>
    <xf numFmtId="0" fontId="3" fillId="0" borderId="0"/>
    <xf numFmtId="0" fontId="4" fillId="0" borderId="0"/>
    <xf numFmtId="164" fontId="7" fillId="0" borderId="0" applyFont="0" applyFill="0" applyBorder="0" applyAlignment="0" applyProtection="0"/>
    <xf numFmtId="0" fontId="8" fillId="0" borderId="0"/>
    <xf numFmtId="0" fontId="2" fillId="0" borderId="0"/>
    <xf numFmtId="0" fontId="8" fillId="0" borderId="0"/>
    <xf numFmtId="0" fontId="11" fillId="0" borderId="0"/>
    <xf numFmtId="0" fontId="11" fillId="0" borderId="0"/>
    <xf numFmtId="0" fontId="1" fillId="0" borderId="0"/>
    <xf numFmtId="0" fontId="1" fillId="0" borderId="0"/>
  </cellStyleXfs>
  <cellXfs count="123">
    <xf numFmtId="0" fontId="0" fillId="0" borderId="0" xfId="0"/>
    <xf numFmtId="0" fontId="9" fillId="0" borderId="0" xfId="7" applyFont="1" applyAlignment="1">
      <alignment vertical="center"/>
    </xf>
    <xf numFmtId="0" fontId="9" fillId="0" borderId="0" xfId="7" applyFont="1" applyAlignment="1">
      <alignment horizontal="left" vertical="center"/>
    </xf>
    <xf numFmtId="0" fontId="10" fillId="0" borderId="0" xfId="7" applyFont="1" applyAlignment="1">
      <alignment horizontal="center" vertical="center"/>
    </xf>
    <xf numFmtId="0" fontId="9" fillId="0" borderId="0" xfId="7" applyFont="1" applyAlignment="1">
      <alignment vertical="center" wrapText="1"/>
    </xf>
    <xf numFmtId="0" fontId="14" fillId="0" borderId="0" xfId="9" applyFont="1"/>
    <xf numFmtId="0" fontId="15" fillId="0" borderId="0" xfId="9" applyFont="1"/>
    <xf numFmtId="49" fontId="17" fillId="0" borderId="7" xfId="9" applyNumberFormat="1" applyFont="1" applyBorder="1" applyAlignment="1">
      <alignment horizontal="center" vertical="top"/>
    </xf>
    <xf numFmtId="0" fontId="13" fillId="0" borderId="0" xfId="9" applyFont="1"/>
    <xf numFmtId="0" fontId="18" fillId="0" borderId="0" xfId="9" applyFont="1" applyAlignment="1">
      <alignment horizontal="center" vertical="center"/>
    </xf>
    <xf numFmtId="0" fontId="16" fillId="0" borderId="0" xfId="9" applyFont="1" applyAlignment="1">
      <alignment horizontal="center" vertical="center" wrapText="1"/>
    </xf>
    <xf numFmtId="0" fontId="20" fillId="0" borderId="0" xfId="9" applyFont="1" applyAlignment="1">
      <alignment horizontal="center" vertical="center" wrapText="1"/>
    </xf>
    <xf numFmtId="0" fontId="20" fillId="0" borderId="7" xfId="9" applyFont="1" applyBorder="1" applyAlignment="1">
      <alignment horizontal="left" vertical="center" wrapText="1"/>
    </xf>
    <xf numFmtId="0" fontId="23" fillId="0" borderId="0" xfId="10" applyFont="1" applyAlignment="1">
      <alignment horizontal="center"/>
    </xf>
    <xf numFmtId="0" fontId="12" fillId="0" borderId="7" xfId="9" applyFont="1" applyBorder="1"/>
    <xf numFmtId="0" fontId="23" fillId="0" borderId="7" xfId="9" applyFont="1" applyBorder="1"/>
    <xf numFmtId="0" fontId="17" fillId="0" borderId="0" xfId="9" applyFont="1"/>
    <xf numFmtId="0" fontId="8" fillId="0" borderId="0" xfId="0" applyFont="1" applyAlignment="1">
      <alignment horizontal="left"/>
    </xf>
    <xf numFmtId="0" fontId="14" fillId="0" borderId="0" xfId="0" applyFont="1"/>
    <xf numFmtId="0" fontId="23" fillId="0" borderId="0" xfId="9" applyFont="1" applyAlignment="1">
      <alignment horizontal="center" vertical="center" wrapText="1"/>
    </xf>
    <xf numFmtId="0" fontId="22" fillId="0" borderId="0" xfId="0" applyFont="1" applyAlignment="1">
      <alignment horizontal="center"/>
    </xf>
    <xf numFmtId="0" fontId="23" fillId="0" borderId="0" xfId="9" applyFont="1"/>
    <xf numFmtId="0" fontId="24" fillId="0" borderId="2" xfId="7" applyFont="1" applyBorder="1" applyAlignment="1">
      <alignment horizontal="center" vertical="center" wrapText="1"/>
    </xf>
    <xf numFmtId="0" fontId="24" fillId="0" borderId="1" xfId="7" applyFont="1" applyBorder="1" applyAlignment="1">
      <alignment horizontal="center" vertical="center" wrapText="1"/>
    </xf>
    <xf numFmtId="0" fontId="10" fillId="0" borderId="0" xfId="7" applyFont="1" applyAlignment="1">
      <alignment vertical="center" wrapText="1"/>
    </xf>
    <xf numFmtId="0" fontId="26" fillId="0" borderId="0" xfId="0" applyFont="1" applyAlignment="1">
      <alignment wrapText="1"/>
    </xf>
    <xf numFmtId="0" fontId="6" fillId="0" borderId="0" xfId="7" applyFont="1" applyAlignment="1">
      <alignment vertical="center" wrapText="1"/>
    </xf>
    <xf numFmtId="49" fontId="29" fillId="0" borderId="0" xfId="7" applyNumberFormat="1" applyFont="1" applyAlignment="1">
      <alignment vertical="top"/>
    </xf>
    <xf numFmtId="0" fontId="29" fillId="0" borderId="1" xfId="7" applyFont="1" applyBorder="1" applyAlignment="1">
      <alignment horizontal="center" vertical="center" wrapText="1"/>
    </xf>
    <xf numFmtId="0" fontId="25" fillId="0" borderId="0" xfId="0" applyFont="1" applyAlignment="1">
      <alignment horizontal="center" vertical="center"/>
    </xf>
    <xf numFmtId="0" fontId="21" fillId="0" borderId="0" xfId="7" applyFont="1" applyAlignment="1">
      <alignment horizontal="center" vertical="center"/>
    </xf>
    <xf numFmtId="0" fontId="21" fillId="0" borderId="0" xfId="0" applyFont="1" applyAlignment="1">
      <alignment horizontal="center"/>
    </xf>
    <xf numFmtId="0" fontId="10" fillId="0" borderId="0" xfId="7" applyFont="1" applyAlignment="1">
      <alignment vertical="center"/>
    </xf>
    <xf numFmtId="0" fontId="8" fillId="0" borderId="0" xfId="8"/>
    <xf numFmtId="0" fontId="28" fillId="0" borderId="0" xfId="0" applyFont="1" applyAlignment="1">
      <alignment vertical="center"/>
    </xf>
    <xf numFmtId="0" fontId="27" fillId="0" borderId="0" xfId="0" applyFont="1" applyAlignment="1">
      <alignment horizontal="center" vertical="center" wrapText="1"/>
    </xf>
    <xf numFmtId="0" fontId="27" fillId="0" borderId="7" xfId="0" applyFont="1" applyBorder="1" applyAlignment="1">
      <alignment horizontal="center" vertical="center" wrapText="1"/>
    </xf>
    <xf numFmtId="49" fontId="23" fillId="0" borderId="1" xfId="7" applyNumberFormat="1" applyFont="1" applyBorder="1" applyAlignment="1">
      <alignment vertical="top"/>
    </xf>
    <xf numFmtId="49" fontId="23" fillId="0" borderId="1" xfId="7" applyNumberFormat="1" applyFont="1" applyBorder="1" applyAlignment="1">
      <alignment horizontal="center" vertical="top"/>
    </xf>
    <xf numFmtId="49" fontId="29" fillId="0" borderId="1" xfId="7" applyNumberFormat="1" applyFont="1" applyBorder="1" applyAlignment="1">
      <alignment horizontal="center" vertical="top"/>
    </xf>
    <xf numFmtId="165" fontId="23" fillId="0" borderId="0" xfId="7" applyNumberFormat="1" applyFont="1" applyAlignment="1">
      <alignment vertical="top" wrapText="1"/>
    </xf>
    <xf numFmtId="49" fontId="23" fillId="0" borderId="0" xfId="7" applyNumberFormat="1" applyFont="1" applyAlignment="1">
      <alignment horizontal="center" vertical="top"/>
    </xf>
    <xf numFmtId="165" fontId="23" fillId="0" borderId="0" xfId="7" applyNumberFormat="1" applyFont="1"/>
    <xf numFmtId="0" fontId="27" fillId="0" borderId="0" xfId="0" applyFont="1"/>
    <xf numFmtId="14" fontId="20" fillId="0" borderId="7" xfId="9" applyNumberFormat="1" applyFont="1" applyBorder="1" applyAlignment="1">
      <alignment horizontal="left" vertical="center" wrapText="1"/>
    </xf>
    <xf numFmtId="0" fontId="30" fillId="0" borderId="1" xfId="0" applyFont="1" applyBorder="1" applyAlignment="1">
      <alignment wrapText="1"/>
    </xf>
    <xf numFmtId="49" fontId="23" fillId="0" borderId="1" xfId="7" applyNumberFormat="1" applyFont="1" applyBorder="1" applyAlignment="1">
      <alignment vertical="top" wrapText="1"/>
    </xf>
    <xf numFmtId="0" fontId="23" fillId="0" borderId="1" xfId="7" applyFont="1" applyBorder="1" applyAlignment="1">
      <alignment horizontal="center" vertical="center" wrapText="1"/>
    </xf>
    <xf numFmtId="0" fontId="23" fillId="0" borderId="2" xfId="7" applyFont="1" applyBorder="1" applyAlignment="1">
      <alignment horizontal="center" vertical="center" wrapText="1"/>
    </xf>
    <xf numFmtId="49" fontId="29" fillId="0" borderId="1" xfId="7" applyNumberFormat="1" applyFont="1" applyBorder="1" applyAlignment="1">
      <alignment vertical="top"/>
    </xf>
    <xf numFmtId="165" fontId="29" fillId="0" borderId="1" xfId="7" applyNumberFormat="1" applyFont="1" applyBorder="1" applyAlignment="1">
      <alignment vertical="top" wrapText="1"/>
    </xf>
    <xf numFmtId="0" fontId="9" fillId="0" borderId="1" xfId="7" applyFont="1" applyBorder="1" applyAlignment="1">
      <alignment horizontal="center" vertical="center" wrapText="1"/>
    </xf>
    <xf numFmtId="0" fontId="31" fillId="0" borderId="1" xfId="7" applyFont="1" applyBorder="1" applyAlignment="1">
      <alignment horizontal="center" vertical="center" wrapText="1"/>
    </xf>
    <xf numFmtId="0" fontId="32" fillId="0" borderId="0" xfId="7" applyFont="1" applyAlignment="1">
      <alignment vertical="center"/>
    </xf>
    <xf numFmtId="0" fontId="33" fillId="0" borderId="0" xfId="7" applyFont="1" applyAlignment="1">
      <alignment vertical="center"/>
    </xf>
    <xf numFmtId="0" fontId="34" fillId="0" borderId="0" xfId="0" applyFont="1" applyAlignment="1">
      <alignment horizontal="center" vertical="center"/>
    </xf>
    <xf numFmtId="49" fontId="35" fillId="0" borderId="7" xfId="9" applyNumberFormat="1" applyFont="1" applyBorder="1" applyAlignment="1">
      <alignment horizontal="center" vertical="top"/>
    </xf>
    <xf numFmtId="0" fontId="36" fillId="0" borderId="0" xfId="7" applyFont="1" applyAlignment="1">
      <alignment vertical="center"/>
    </xf>
    <xf numFmtId="0" fontId="37" fillId="0" borderId="0" xfId="7" applyFont="1" applyAlignment="1">
      <alignment horizontal="center" vertical="center"/>
    </xf>
    <xf numFmtId="0" fontId="38" fillId="0" borderId="0" xfId="0" applyFont="1" applyAlignment="1">
      <alignment horizontal="justify" vertical="center"/>
    </xf>
    <xf numFmtId="0" fontId="33" fillId="0" borderId="1" xfId="7" applyFont="1" applyBorder="1" applyAlignment="1">
      <alignment horizontal="center" vertical="center" wrapText="1"/>
    </xf>
    <xf numFmtId="0" fontId="32" fillId="0" borderId="1" xfId="7" applyFont="1" applyBorder="1" applyAlignment="1">
      <alignment vertical="center"/>
    </xf>
    <xf numFmtId="0" fontId="39" fillId="0" borderId="1" xfId="7" applyFont="1" applyBorder="1" applyAlignment="1">
      <alignment horizontal="center" vertical="center" wrapText="1"/>
    </xf>
    <xf numFmtId="0" fontId="9" fillId="0" borderId="1" xfId="7" applyFont="1" applyBorder="1" applyAlignment="1">
      <alignment vertical="center" wrapText="1"/>
    </xf>
    <xf numFmtId="0" fontId="9" fillId="0" borderId="0" xfId="7" applyFont="1" applyAlignment="1">
      <alignment horizontal="right" vertical="center"/>
    </xf>
    <xf numFmtId="0" fontId="23" fillId="0" borderId="0" xfId="7" applyFont="1" applyAlignment="1">
      <alignment vertical="center"/>
    </xf>
    <xf numFmtId="166" fontId="33" fillId="0" borderId="2" xfId="7" applyNumberFormat="1" applyFont="1" applyBorder="1" applyAlignment="1">
      <alignment horizontal="center" vertical="center" wrapText="1"/>
    </xf>
    <xf numFmtId="2" fontId="33" fillId="0" borderId="2" xfId="7" applyNumberFormat="1" applyFont="1" applyBorder="1" applyAlignment="1">
      <alignment horizontal="center" vertical="center" wrapText="1"/>
    </xf>
    <xf numFmtId="167" fontId="33" fillId="0" borderId="1" xfId="7" applyNumberFormat="1" applyFont="1" applyBorder="1" applyAlignment="1">
      <alignment horizontal="center"/>
    </xf>
    <xf numFmtId="167" fontId="33" fillId="0" borderId="5" xfId="7" applyNumberFormat="1" applyFont="1" applyBorder="1" applyAlignment="1">
      <alignment horizontal="center"/>
    </xf>
    <xf numFmtId="166" fontId="23" fillId="0" borderId="2" xfId="7" applyNumberFormat="1" applyFont="1" applyBorder="1" applyAlignment="1">
      <alignment horizontal="center" vertical="center" wrapText="1"/>
    </xf>
    <xf numFmtId="0" fontId="39" fillId="0" borderId="2" xfId="7" applyFont="1" applyBorder="1" applyAlignment="1">
      <alignment horizontal="center" vertical="center" wrapText="1"/>
    </xf>
    <xf numFmtId="0" fontId="40" fillId="0" borderId="2" xfId="7" applyFont="1" applyBorder="1" applyAlignment="1">
      <alignment horizontal="center" vertical="center" wrapText="1"/>
    </xf>
    <xf numFmtId="167" fontId="39" fillId="0" borderId="1" xfId="7" applyNumberFormat="1" applyFont="1" applyBorder="1" applyAlignment="1">
      <alignment horizontal="center"/>
    </xf>
    <xf numFmtId="168" fontId="39" fillId="0" borderId="1" xfId="7" applyNumberFormat="1" applyFont="1" applyBorder="1" applyAlignment="1">
      <alignment horizontal="center"/>
    </xf>
    <xf numFmtId="168" fontId="39" fillId="0" borderId="5" xfId="7" applyNumberFormat="1" applyFont="1" applyBorder="1" applyAlignment="1">
      <alignment horizontal="center"/>
    </xf>
    <xf numFmtId="2" fontId="39" fillId="0" borderId="2" xfId="7" applyNumberFormat="1" applyFont="1" applyBorder="1" applyAlignment="1">
      <alignment horizontal="center" vertical="center" wrapText="1"/>
    </xf>
    <xf numFmtId="166" fontId="39" fillId="0" borderId="2" xfId="7" applyNumberFormat="1" applyFont="1" applyBorder="1" applyAlignment="1">
      <alignment horizontal="center" vertical="center" wrapText="1"/>
    </xf>
    <xf numFmtId="0" fontId="40" fillId="0" borderId="1" xfId="7" applyFont="1" applyBorder="1" applyAlignment="1">
      <alignment horizontal="center" vertical="center" wrapText="1"/>
    </xf>
    <xf numFmtId="0" fontId="41" fillId="0" borderId="1" xfId="7" applyFont="1" applyBorder="1" applyAlignment="1">
      <alignment horizontal="center" vertical="center" wrapText="1"/>
    </xf>
    <xf numFmtId="169" fontId="39" fillId="0" borderId="2" xfId="7" applyNumberFormat="1" applyFont="1" applyBorder="1" applyAlignment="1">
      <alignment horizontal="center" vertical="center" wrapText="1"/>
    </xf>
    <xf numFmtId="2" fontId="40" fillId="0" borderId="2" xfId="7" applyNumberFormat="1" applyFont="1" applyBorder="1" applyAlignment="1">
      <alignment horizontal="center" vertical="center" wrapText="1"/>
    </xf>
    <xf numFmtId="49" fontId="39" fillId="0" borderId="1" xfId="7" applyNumberFormat="1" applyFont="1" applyBorder="1" applyAlignment="1">
      <alignment horizontal="center" vertical="top"/>
    </xf>
    <xf numFmtId="0" fontId="9" fillId="2" borderId="1" xfId="12" applyFont="1" applyFill="1" applyBorder="1" applyAlignment="1">
      <alignment vertical="center" wrapText="1"/>
    </xf>
    <xf numFmtId="0" fontId="39" fillId="0" borderId="1" xfId="12" applyFont="1" applyBorder="1" applyAlignment="1">
      <alignment horizontal="center" vertical="center" wrapText="1"/>
    </xf>
    <xf numFmtId="49" fontId="39" fillId="0" borderId="1" xfId="7" applyNumberFormat="1" applyFont="1" applyBorder="1" applyAlignment="1">
      <alignment vertical="top"/>
    </xf>
    <xf numFmtId="0" fontId="42" fillId="0" borderId="0" xfId="7" applyFont="1" applyAlignment="1">
      <alignment vertical="center"/>
    </xf>
    <xf numFmtId="167" fontId="40" fillId="0" borderId="5" xfId="7" applyNumberFormat="1" applyFont="1" applyBorder="1" applyAlignment="1">
      <alignment horizontal="center"/>
    </xf>
    <xf numFmtId="167" fontId="40" fillId="0" borderId="1" xfId="7" applyNumberFormat="1" applyFont="1" applyBorder="1" applyAlignment="1">
      <alignment horizontal="center"/>
    </xf>
    <xf numFmtId="167" fontId="40" fillId="0" borderId="1" xfId="7" applyNumberFormat="1" applyFont="1" applyBorder="1"/>
    <xf numFmtId="2" fontId="40" fillId="0" borderId="1" xfId="7" applyNumberFormat="1" applyFont="1" applyBorder="1" applyAlignment="1">
      <alignment horizontal="center" vertical="center" wrapText="1"/>
    </xf>
    <xf numFmtId="168" fontId="40" fillId="0" borderId="1" xfId="7" applyNumberFormat="1" applyFont="1" applyBorder="1"/>
    <xf numFmtId="49" fontId="40" fillId="0" borderId="1" xfId="7" applyNumberFormat="1" applyFont="1" applyBorder="1" applyAlignment="1">
      <alignment horizontal="center" vertical="top"/>
    </xf>
    <xf numFmtId="0" fontId="30" fillId="0" borderId="1" xfId="0" applyFont="1" applyBorder="1" applyAlignment="1">
      <alignment horizontal="center" wrapText="1"/>
    </xf>
    <xf numFmtId="0" fontId="30" fillId="0" borderId="1" xfId="0" applyFont="1" applyBorder="1" applyAlignment="1">
      <alignment horizontal="left" wrapText="1"/>
    </xf>
    <xf numFmtId="0" fontId="19" fillId="0" borderId="7" xfId="9" applyFont="1" applyBorder="1" applyAlignment="1">
      <alignment horizontal="center" vertical="top"/>
    </xf>
    <xf numFmtId="0" fontId="9" fillId="0" borderId="7" xfId="9" applyFont="1" applyBorder="1" applyAlignment="1">
      <alignment horizontal="center" vertical="center"/>
    </xf>
    <xf numFmtId="0" fontId="24" fillId="0" borderId="1" xfId="7" applyFont="1" applyBorder="1" applyAlignment="1">
      <alignment horizontal="left" vertical="center" wrapText="1"/>
    </xf>
    <xf numFmtId="0" fontId="26" fillId="0" borderId="1" xfId="0" applyFont="1" applyBorder="1" applyAlignment="1">
      <alignment horizontal="center" wrapText="1"/>
    </xf>
    <xf numFmtId="0" fontId="23" fillId="0" borderId="8" xfId="9" applyFont="1" applyBorder="1" applyAlignment="1">
      <alignment horizontal="center" vertical="top" wrapText="1"/>
    </xf>
    <xf numFmtId="0" fontId="22" fillId="0" borderId="8" xfId="0" applyFont="1" applyBorder="1" applyAlignment="1">
      <alignment wrapText="1"/>
    </xf>
    <xf numFmtId="0" fontId="23" fillId="0" borderId="8" xfId="10" applyFont="1" applyBorder="1" applyAlignment="1">
      <alignment horizontal="center" vertical="top"/>
    </xf>
    <xf numFmtId="0" fontId="23" fillId="0" borderId="8" xfId="9" applyFont="1" applyBorder="1" applyAlignment="1">
      <alignment horizontal="center" vertical="top"/>
    </xf>
    <xf numFmtId="0" fontId="22" fillId="0" borderId="8" xfId="0" applyFont="1" applyBorder="1"/>
    <xf numFmtId="0" fontId="9" fillId="0" borderId="0" xfId="7" applyFont="1" applyAlignment="1">
      <alignment horizontal="center" vertical="center"/>
    </xf>
    <xf numFmtId="0" fontId="24" fillId="0" borderId="3" xfId="7" applyFont="1" applyBorder="1" applyAlignment="1">
      <alignment horizontal="center" vertical="center" wrapText="1"/>
    </xf>
    <xf numFmtId="0" fontId="27" fillId="0" borderId="4" xfId="0" applyFont="1" applyBorder="1" applyAlignment="1">
      <alignment horizontal="center" vertical="center" wrapText="1"/>
    </xf>
    <xf numFmtId="0" fontId="6" fillId="0" borderId="0" xfId="7" applyFont="1" applyAlignment="1">
      <alignment horizontal="center" vertical="center" wrapText="1"/>
    </xf>
    <xf numFmtId="0" fontId="6" fillId="0" borderId="0" xfId="7" applyFont="1" applyAlignment="1">
      <alignment horizontal="left" vertical="center" wrapText="1"/>
    </xf>
    <xf numFmtId="0" fontId="10" fillId="0" borderId="0" xfId="7" applyFont="1" applyAlignment="1">
      <alignment horizontal="center" vertical="center"/>
    </xf>
    <xf numFmtId="0" fontId="25" fillId="0" borderId="0" xfId="0" applyFont="1" applyAlignment="1">
      <alignment horizontal="center" vertical="center"/>
    </xf>
    <xf numFmtId="0" fontId="23" fillId="0" borderId="0" xfId="9" applyFont="1" applyAlignment="1">
      <alignment horizontal="center" vertical="center" wrapText="1"/>
    </xf>
    <xf numFmtId="0" fontId="27" fillId="0" borderId="7" xfId="0" applyFont="1" applyBorder="1"/>
    <xf numFmtId="0" fontId="19" fillId="0" borderId="6" xfId="9" applyFont="1" applyBorder="1" applyAlignment="1">
      <alignment horizontal="left" vertical="center" wrapText="1"/>
    </xf>
    <xf numFmtId="0" fontId="21" fillId="0" borderId="0" xfId="7" applyFont="1" applyAlignment="1">
      <alignment horizontal="center" vertical="center" wrapText="1"/>
    </xf>
    <xf numFmtId="0" fontId="21" fillId="0" borderId="0" xfId="7" applyFont="1" applyAlignment="1">
      <alignment horizontal="center" vertical="center"/>
    </xf>
    <xf numFmtId="0" fontId="21" fillId="0" borderId="0" xfId="0" applyFont="1" applyAlignment="1">
      <alignment horizontal="center"/>
    </xf>
    <xf numFmtId="0" fontId="19" fillId="0" borderId="0" xfId="9" applyFont="1" applyAlignment="1">
      <alignment horizontal="left" vertical="center" wrapText="1"/>
    </xf>
    <xf numFmtId="0" fontId="23" fillId="0" borderId="8" xfId="9" applyFont="1" applyBorder="1" applyAlignment="1">
      <alignment horizontal="center" vertical="center" wrapText="1"/>
    </xf>
    <xf numFmtId="0" fontId="30" fillId="0" borderId="7" xfId="0" applyFont="1" applyBorder="1" applyAlignment="1">
      <alignment horizontal="center"/>
    </xf>
    <xf numFmtId="49" fontId="17" fillId="0" borderId="7" xfId="9" applyNumberFormat="1" applyFont="1" applyBorder="1" applyAlignment="1">
      <alignment horizontal="center" vertical="top"/>
    </xf>
    <xf numFmtId="0" fontId="14" fillId="0" borderId="7" xfId="9" applyFont="1" applyBorder="1" applyAlignment="1">
      <alignment horizontal="center"/>
    </xf>
    <xf numFmtId="0" fontId="10" fillId="0" borderId="0" xfId="7" applyFont="1" applyAlignment="1">
      <alignment horizontal="left" vertical="center" wrapText="1"/>
    </xf>
  </cellXfs>
  <cellStyles count="13">
    <cellStyle name="Įprastas" xfId="0" builtinId="0"/>
    <cellStyle name="Įprastas 2" xfId="2" xr:uid="{00000000-0005-0000-0000-000001000000}"/>
    <cellStyle name="Įprastas 2 2" xfId="3" xr:uid="{00000000-0005-0000-0000-000002000000}"/>
    <cellStyle name="Įprastas 2 2 2" xfId="11" xr:uid="{A56AD716-4CCA-4E9E-AA13-0E0BA574B3AD}"/>
    <cellStyle name="Įprastas 3" xfId="4" xr:uid="{00000000-0005-0000-0000-000003000000}"/>
    <cellStyle name="Įprastas 4" xfId="1" xr:uid="{00000000-0005-0000-0000-000004000000}"/>
    <cellStyle name="Įprastas 5" xfId="7" xr:uid="{00000000-0005-0000-0000-000005000000}"/>
    <cellStyle name="Įprastas 5 2" xfId="12" xr:uid="{9990D9E1-695A-49F1-91C0-2C20CEEE9937}"/>
    <cellStyle name="Įprastas 6" xfId="8" xr:uid="{00000000-0005-0000-0000-000006000000}"/>
    <cellStyle name="Kablelis 2" xfId="5" xr:uid="{00000000-0005-0000-0000-000007000000}"/>
    <cellStyle name="Normal_13 priedas" xfId="6" xr:uid="{00000000-0005-0000-0000-000008000000}"/>
    <cellStyle name="Normal_biudz uz 2001 atskaitomybe3" xfId="9" xr:uid="{00000000-0005-0000-0000-000009000000}"/>
    <cellStyle name="Normal_TRECFORMantras2001333"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6"/>
  <sheetViews>
    <sheetView tabSelected="1" topLeftCell="A15" zoomScale="130" zoomScaleNormal="130" workbookViewId="0">
      <selection activeCell="A30" sqref="A30:XFD30"/>
    </sheetView>
  </sheetViews>
  <sheetFormatPr defaultColWidth="9.140625" defaultRowHeight="12"/>
  <cols>
    <col min="1" max="1" width="13.28515625" style="1" customWidth="1"/>
    <col min="2" max="2" width="21.140625" style="1" customWidth="1"/>
    <col min="3" max="3" width="13.28515625" style="1" customWidth="1"/>
    <col min="4" max="4" width="13.5703125" style="1" customWidth="1"/>
    <col min="5" max="5" width="14.42578125" style="1" customWidth="1"/>
    <col min="6" max="6" width="13.7109375" style="1" customWidth="1"/>
    <col min="7" max="7" width="10.28515625" style="1" customWidth="1"/>
    <col min="8" max="8" width="14.85546875" style="1" customWidth="1"/>
    <col min="9" max="9" width="14.7109375" style="1" customWidth="1"/>
    <col min="10" max="10" width="36.7109375" style="57" customWidth="1"/>
    <col min="11" max="11" width="33.7109375" style="1" customWidth="1"/>
    <col min="12" max="16384" width="9.140625" style="1"/>
  </cols>
  <sheetData>
    <row r="1" spans="1:13">
      <c r="A1" s="32"/>
      <c r="B1" s="32"/>
      <c r="C1" s="32"/>
      <c r="D1" s="32"/>
      <c r="E1" s="32"/>
      <c r="H1" s="4"/>
      <c r="J1" s="65" t="s">
        <v>44</v>
      </c>
    </row>
    <row r="2" spans="1:13">
      <c r="A2" s="32"/>
      <c r="B2" s="32"/>
      <c r="C2" s="32"/>
      <c r="D2" s="32"/>
      <c r="E2" s="32"/>
      <c r="H2" s="4"/>
      <c r="J2" s="65" t="s">
        <v>16</v>
      </c>
    </row>
    <row r="3" spans="1:13">
      <c r="A3" s="32"/>
      <c r="B3" s="32"/>
      <c r="C3" s="32"/>
      <c r="D3" s="32"/>
      <c r="E3" s="32"/>
      <c r="F3" s="32"/>
      <c r="G3" s="32"/>
      <c r="H3" s="32"/>
      <c r="J3" s="65" t="s">
        <v>18</v>
      </c>
    </row>
    <row r="4" spans="1:13">
      <c r="A4" s="32"/>
      <c r="B4" s="32"/>
      <c r="C4" s="32"/>
      <c r="D4" s="32"/>
      <c r="E4" s="32"/>
      <c r="F4" s="32"/>
      <c r="G4" s="32"/>
      <c r="H4" s="32"/>
      <c r="J4" s="65" t="s">
        <v>17</v>
      </c>
    </row>
    <row r="5" spans="1:13">
      <c r="A5" s="32"/>
      <c r="B5" s="32"/>
      <c r="C5" s="32"/>
      <c r="D5" s="32"/>
      <c r="E5" s="32"/>
      <c r="F5" s="32"/>
      <c r="G5" s="32"/>
      <c r="H5" s="32"/>
      <c r="J5" s="65" t="s">
        <v>98</v>
      </c>
    </row>
    <row r="6" spans="1:13">
      <c r="A6" s="32"/>
      <c r="B6" s="32"/>
      <c r="C6" s="32"/>
      <c r="D6" s="32"/>
      <c r="E6" s="32"/>
      <c r="F6" s="32"/>
      <c r="G6" s="32"/>
      <c r="H6" s="32"/>
      <c r="J6" s="54"/>
    </row>
    <row r="7" spans="1:13" ht="15">
      <c r="A7" s="109" t="s">
        <v>62</v>
      </c>
      <c r="B7" s="110"/>
      <c r="C7" s="110"/>
      <c r="D7" s="110"/>
      <c r="E7" s="110"/>
      <c r="F7" s="110"/>
      <c r="G7" s="110"/>
      <c r="H7" s="110"/>
      <c r="I7" s="110"/>
      <c r="J7" s="110"/>
    </row>
    <row r="8" spans="1:13" ht="15">
      <c r="A8" s="3"/>
      <c r="B8" s="29"/>
      <c r="C8" s="29"/>
      <c r="D8" s="29"/>
      <c r="E8" s="29"/>
      <c r="F8" s="29"/>
      <c r="G8" s="29"/>
      <c r="H8" s="29"/>
      <c r="I8" s="29"/>
      <c r="J8" s="55"/>
    </row>
    <row r="9" spans="1:13" ht="13.5" customHeight="1">
      <c r="A9" s="7"/>
      <c r="B9" s="7"/>
      <c r="C9" s="120" t="s">
        <v>63</v>
      </c>
      <c r="D9" s="120"/>
      <c r="E9" s="120"/>
      <c r="F9" s="120"/>
      <c r="G9" s="120"/>
      <c r="H9" s="120"/>
      <c r="I9" s="120"/>
      <c r="J9" s="56"/>
      <c r="K9" s="16"/>
      <c r="L9" s="16"/>
      <c r="M9" s="16"/>
    </row>
    <row r="10" spans="1:13" ht="12.75" customHeight="1">
      <c r="A10" s="111" t="s">
        <v>21</v>
      </c>
      <c r="B10" s="111"/>
      <c r="C10" s="111"/>
      <c r="D10" s="111"/>
      <c r="E10" s="111"/>
      <c r="F10" s="111"/>
      <c r="G10" s="111"/>
      <c r="H10" s="111"/>
      <c r="I10" s="111"/>
      <c r="J10" s="111"/>
      <c r="K10" s="33"/>
      <c r="L10" s="33"/>
      <c r="M10" s="33"/>
    </row>
    <row r="11" spans="1:13">
      <c r="A11" s="32"/>
      <c r="B11" s="32"/>
      <c r="C11" s="32"/>
      <c r="D11" s="32"/>
      <c r="E11" s="32"/>
      <c r="F11" s="32"/>
      <c r="G11" s="32"/>
      <c r="H11" s="32"/>
    </row>
    <row r="12" spans="1:13" ht="15.75">
      <c r="A12" s="114" t="s">
        <v>35</v>
      </c>
      <c r="B12" s="114"/>
      <c r="C12" s="114"/>
      <c r="D12" s="114"/>
      <c r="E12" s="114"/>
      <c r="F12" s="114"/>
      <c r="G12" s="114"/>
      <c r="H12" s="114"/>
      <c r="I12" s="114"/>
      <c r="J12" s="114"/>
      <c r="K12" s="34"/>
    </row>
    <row r="13" spans="1:13" ht="14.25" customHeight="1">
      <c r="A13" s="115" t="s">
        <v>100</v>
      </c>
      <c r="B13" s="115"/>
      <c r="C13" s="115"/>
      <c r="D13" s="115"/>
      <c r="E13" s="115"/>
      <c r="F13" s="115"/>
      <c r="G13" s="115"/>
      <c r="H13" s="115"/>
      <c r="I13" s="115"/>
      <c r="J13" s="115"/>
    </row>
    <row r="14" spans="1:13" ht="17.25" customHeight="1">
      <c r="A14" s="30"/>
      <c r="B14" s="30"/>
      <c r="C14" s="30"/>
      <c r="D14" s="35"/>
      <c r="E14" s="36" t="s">
        <v>64</v>
      </c>
      <c r="F14" s="36"/>
      <c r="G14" s="35"/>
      <c r="H14" s="30"/>
      <c r="I14" s="30"/>
      <c r="J14" s="58"/>
    </row>
    <row r="15" spans="1:13" ht="13.5" customHeight="1">
      <c r="A15" s="30"/>
      <c r="B15" s="30"/>
      <c r="C15" s="30"/>
      <c r="E15" s="118" t="s">
        <v>26</v>
      </c>
      <c r="F15" s="118"/>
      <c r="G15" s="19"/>
      <c r="H15" s="30"/>
      <c r="I15" s="30"/>
      <c r="J15" s="58"/>
    </row>
    <row r="16" spans="1:13" ht="17.25" customHeight="1">
      <c r="A16" s="30"/>
      <c r="B16" s="30"/>
      <c r="C16" s="30"/>
      <c r="E16" s="116" t="s">
        <v>22</v>
      </c>
      <c r="F16" s="116"/>
      <c r="G16" s="31"/>
      <c r="H16" s="30"/>
      <c r="I16" s="30"/>
      <c r="J16" s="58"/>
    </row>
    <row r="17" spans="1:11" ht="11.25" customHeight="1">
      <c r="A17" s="30"/>
      <c r="B17" s="30"/>
      <c r="C17" s="30"/>
      <c r="D17" s="10"/>
      <c r="E17" s="10"/>
      <c r="F17" s="10"/>
      <c r="G17" s="10"/>
      <c r="H17" s="30"/>
      <c r="I17" s="30"/>
      <c r="J17" s="58"/>
    </row>
    <row r="18" spans="1:11" ht="12" customHeight="1">
      <c r="E18" s="44">
        <v>45303</v>
      </c>
      <c r="F18" s="11" t="s">
        <v>24</v>
      </c>
      <c r="G18" s="12" t="s">
        <v>23</v>
      </c>
      <c r="J18" s="59"/>
    </row>
    <row r="19" spans="1:11" ht="12" customHeight="1">
      <c r="E19" s="13" t="s">
        <v>25</v>
      </c>
      <c r="F19" s="17"/>
      <c r="G19" s="17"/>
      <c r="H19" s="2"/>
    </row>
    <row r="20" spans="1:11" ht="12" customHeight="1">
      <c r="C20" s="3"/>
      <c r="D20" s="3"/>
      <c r="F20" s="3"/>
      <c r="G20" s="3"/>
      <c r="J20" s="64" t="s">
        <v>39</v>
      </c>
    </row>
    <row r="21" spans="1:11" ht="51" customHeight="1">
      <c r="A21" s="22" t="s">
        <v>0</v>
      </c>
      <c r="B21" s="22" t="s">
        <v>19</v>
      </c>
      <c r="C21" s="22" t="s">
        <v>52</v>
      </c>
      <c r="D21" s="23" t="s">
        <v>1</v>
      </c>
      <c r="E21" s="23" t="s">
        <v>2</v>
      </c>
      <c r="F21" s="23" t="s">
        <v>3</v>
      </c>
      <c r="G21" s="23" t="s">
        <v>20</v>
      </c>
      <c r="H21" s="23" t="s">
        <v>32</v>
      </c>
      <c r="I21" s="23" t="s">
        <v>55</v>
      </c>
      <c r="J21" s="23" t="s">
        <v>53</v>
      </c>
    </row>
    <row r="22" spans="1:11" ht="10.5" customHeight="1">
      <c r="A22" s="28">
        <v>1</v>
      </c>
      <c r="B22" s="28">
        <v>2</v>
      </c>
      <c r="C22" s="28">
        <v>3</v>
      </c>
      <c r="D22" s="28">
        <v>4</v>
      </c>
      <c r="E22" s="28">
        <v>5</v>
      </c>
      <c r="F22" s="28" t="s">
        <v>31</v>
      </c>
      <c r="G22" s="28" t="s">
        <v>59</v>
      </c>
      <c r="H22" s="28">
        <v>8</v>
      </c>
      <c r="I22" s="28">
        <v>9</v>
      </c>
      <c r="J22" s="28">
        <v>10</v>
      </c>
    </row>
    <row r="23" spans="1:11" ht="43.5" customHeight="1">
      <c r="A23" s="37" t="s">
        <v>65</v>
      </c>
      <c r="B23" s="46" t="s">
        <v>71</v>
      </c>
      <c r="C23" s="38" t="s">
        <v>73</v>
      </c>
      <c r="D23" s="48">
        <v>56.187899999999999</v>
      </c>
      <c r="E23" s="48">
        <v>27.72935</v>
      </c>
      <c r="F23" s="76">
        <f>E23/D23*100</f>
        <v>49.351105843072972</v>
      </c>
      <c r="G23" s="77">
        <f>E23-D23</f>
        <v>-28.458549999999999</v>
      </c>
      <c r="H23" s="62">
        <v>-28.459</v>
      </c>
      <c r="I23" s="62" t="s">
        <v>72</v>
      </c>
      <c r="J23" s="62" t="s">
        <v>103</v>
      </c>
    </row>
    <row r="24" spans="1:11" ht="112.5" customHeight="1">
      <c r="A24" s="37" t="s">
        <v>65</v>
      </c>
      <c r="B24" s="46" t="s">
        <v>71</v>
      </c>
      <c r="C24" s="47" t="s">
        <v>74</v>
      </c>
      <c r="D24" s="70">
        <v>692.95267999999999</v>
      </c>
      <c r="E24" s="48">
        <v>683.31039999999996</v>
      </c>
      <c r="F24" s="76">
        <f>E24/D24*100</f>
        <v>98.608522590604593</v>
      </c>
      <c r="G24" s="77">
        <f>E24-D24</f>
        <v>-9.6422800000000279</v>
      </c>
      <c r="H24" s="62">
        <v>-9.6419999999999995</v>
      </c>
      <c r="I24" s="62" t="s">
        <v>15</v>
      </c>
      <c r="J24" s="62" t="s">
        <v>126</v>
      </c>
    </row>
    <row r="25" spans="1:11" ht="276" customHeight="1">
      <c r="A25" s="37" t="s">
        <v>65</v>
      </c>
      <c r="B25" s="46" t="s">
        <v>71</v>
      </c>
      <c r="C25" s="47" t="s">
        <v>75</v>
      </c>
      <c r="D25" s="48">
        <v>819.90764999999999</v>
      </c>
      <c r="E25" s="48">
        <v>804.71654000000001</v>
      </c>
      <c r="F25" s="76">
        <f>E25/D25*100</f>
        <v>98.147216945713339</v>
      </c>
      <c r="G25" s="80">
        <f t="shared" ref="G25:G47" si="0">E25-D25</f>
        <v>-15.191109999999981</v>
      </c>
      <c r="H25" s="62" t="s">
        <v>124</v>
      </c>
      <c r="I25" s="62" t="s">
        <v>125</v>
      </c>
      <c r="J25" s="62" t="s">
        <v>123</v>
      </c>
    </row>
    <row r="26" spans="1:11" s="86" customFormat="1" ht="10.5" customHeight="1">
      <c r="A26" s="85"/>
      <c r="B26" s="78" t="s">
        <v>77</v>
      </c>
      <c r="C26" s="78"/>
      <c r="D26" s="72">
        <f>SUM(D23:D25)</f>
        <v>1569.0482299999999</v>
      </c>
      <c r="E26" s="72">
        <f>SUM(E23:E25)</f>
        <v>1515.7562899999998</v>
      </c>
      <c r="F26" s="76">
        <f>E26/D26*100</f>
        <v>96.603549911273277</v>
      </c>
      <c r="G26" s="80">
        <f t="shared" si="0"/>
        <v>-53.291940000000068</v>
      </c>
      <c r="H26" s="78">
        <v>-53.291939999999997</v>
      </c>
      <c r="I26" s="78"/>
      <c r="J26" s="78"/>
    </row>
    <row r="27" spans="1:11" ht="254.25" customHeight="1">
      <c r="A27" s="37" t="s">
        <v>79</v>
      </c>
      <c r="B27" s="47" t="s">
        <v>78</v>
      </c>
      <c r="C27" s="47" t="s">
        <v>73</v>
      </c>
      <c r="D27" s="71">
        <v>1522.9755</v>
      </c>
      <c r="E27" s="71">
        <v>864.91836999999998</v>
      </c>
      <c r="F27" s="76">
        <f>E27/D27*100</f>
        <v>56.791351535201976</v>
      </c>
      <c r="G27" s="77">
        <f t="shared" si="0"/>
        <v>-658.05713000000003</v>
      </c>
      <c r="H27" s="62">
        <v>-658.05700000000002</v>
      </c>
      <c r="I27" s="62" t="s">
        <v>72</v>
      </c>
      <c r="J27" s="62" t="s">
        <v>130</v>
      </c>
      <c r="K27" s="4"/>
    </row>
    <row r="28" spans="1:11" ht="115.5" customHeight="1">
      <c r="A28" s="37" t="s">
        <v>79</v>
      </c>
      <c r="B28" s="47" t="s">
        <v>78</v>
      </c>
      <c r="C28" s="47" t="s">
        <v>74</v>
      </c>
      <c r="D28" s="71">
        <v>133.17336</v>
      </c>
      <c r="E28" s="71">
        <v>25.886610000000001</v>
      </c>
      <c r="F28" s="76">
        <f t="shared" ref="F28:F47" si="1">E28/D28*100</f>
        <v>19.43827954780145</v>
      </c>
      <c r="G28" s="77">
        <f t="shared" si="0"/>
        <v>-107.28675</v>
      </c>
      <c r="H28" s="62">
        <v>-107.28700000000001</v>
      </c>
      <c r="I28" s="62" t="s">
        <v>72</v>
      </c>
      <c r="J28" s="62" t="s">
        <v>122</v>
      </c>
    </row>
    <row r="29" spans="1:11" ht="363.75" customHeight="1">
      <c r="A29" s="37" t="s">
        <v>79</v>
      </c>
      <c r="B29" s="47" t="s">
        <v>78</v>
      </c>
      <c r="C29" s="47" t="s">
        <v>75</v>
      </c>
      <c r="D29" s="71">
        <v>1280.4509399999999</v>
      </c>
      <c r="E29" s="71">
        <v>1077.75929</v>
      </c>
      <c r="F29" s="76">
        <f t="shared" si="1"/>
        <v>84.17029160055128</v>
      </c>
      <c r="G29" s="77">
        <f t="shared" si="0"/>
        <v>-202.69164999999998</v>
      </c>
      <c r="H29" s="62">
        <v>-202.69200000000001</v>
      </c>
      <c r="I29" s="62" t="s">
        <v>99</v>
      </c>
      <c r="J29" s="84" t="s">
        <v>131</v>
      </c>
    </row>
    <row r="30" spans="1:11" s="86" customFormat="1" ht="10.5" customHeight="1">
      <c r="A30" s="78"/>
      <c r="B30" s="78" t="s">
        <v>85</v>
      </c>
      <c r="C30" s="78"/>
      <c r="D30" s="72">
        <f>SUM(D27:D29)</f>
        <v>2936.5998</v>
      </c>
      <c r="E30" s="72">
        <f>SUM(E27:E29)</f>
        <v>1968.5642699999999</v>
      </c>
      <c r="F30" s="76">
        <f t="shared" si="1"/>
        <v>67.035496971701761</v>
      </c>
      <c r="G30" s="80">
        <f t="shared" si="0"/>
        <v>-968.03553000000011</v>
      </c>
      <c r="H30" s="78">
        <v>-968.03552999999999</v>
      </c>
      <c r="I30" s="78"/>
      <c r="J30" s="78"/>
    </row>
    <row r="31" spans="1:11" s="53" customFormat="1" ht="149.25" customHeight="1">
      <c r="A31" s="49" t="s">
        <v>80</v>
      </c>
      <c r="B31" s="28" t="s">
        <v>81</v>
      </c>
      <c r="C31" s="28" t="s">
        <v>75</v>
      </c>
      <c r="D31" s="72">
        <v>219.00219999999999</v>
      </c>
      <c r="E31" s="72">
        <v>217.90172999999999</v>
      </c>
      <c r="F31" s="81">
        <f t="shared" si="1"/>
        <v>99.497507330976589</v>
      </c>
      <c r="G31" s="80">
        <f t="shared" si="0"/>
        <v>-1.1004700000000014</v>
      </c>
      <c r="H31" s="78">
        <v>-1.1047</v>
      </c>
      <c r="I31" s="78" t="s">
        <v>120</v>
      </c>
      <c r="J31" s="47" t="s">
        <v>121</v>
      </c>
    </row>
    <row r="32" spans="1:11" ht="183.75" customHeight="1">
      <c r="A32" s="37" t="s">
        <v>82</v>
      </c>
      <c r="B32" s="47" t="s">
        <v>83</v>
      </c>
      <c r="C32" s="47" t="s">
        <v>74</v>
      </c>
      <c r="D32" s="71">
        <v>638.70034999999996</v>
      </c>
      <c r="E32" s="71">
        <v>605.69992000000002</v>
      </c>
      <c r="F32" s="76">
        <f t="shared" si="1"/>
        <v>94.833190556416653</v>
      </c>
      <c r="G32" s="80">
        <f t="shared" si="0"/>
        <v>-33.000429999999938</v>
      </c>
      <c r="H32" s="78" t="s">
        <v>116</v>
      </c>
      <c r="I32" s="62" t="s">
        <v>117</v>
      </c>
      <c r="J32" s="62" t="s">
        <v>118</v>
      </c>
    </row>
    <row r="33" spans="1:10" ht="337.5" customHeight="1">
      <c r="A33" s="37" t="s">
        <v>82</v>
      </c>
      <c r="B33" s="47" t="s">
        <v>83</v>
      </c>
      <c r="C33" s="47" t="s">
        <v>75</v>
      </c>
      <c r="D33" s="71">
        <v>5352.6462600000004</v>
      </c>
      <c r="E33" s="71">
        <v>5251.1926199999998</v>
      </c>
      <c r="F33" s="76">
        <f t="shared" si="1"/>
        <v>98.104607794500495</v>
      </c>
      <c r="G33" s="77">
        <f t="shared" si="0"/>
        <v>-101.45364000000063</v>
      </c>
      <c r="H33" s="78" t="s">
        <v>119</v>
      </c>
      <c r="I33" s="62" t="s">
        <v>114</v>
      </c>
      <c r="J33" s="62" t="s">
        <v>115</v>
      </c>
    </row>
    <row r="34" spans="1:10" ht="27" customHeight="1">
      <c r="A34" s="37" t="s">
        <v>82</v>
      </c>
      <c r="B34" s="47" t="s">
        <v>83</v>
      </c>
      <c r="C34" s="47" t="s">
        <v>76</v>
      </c>
      <c r="D34" s="71">
        <v>1.78365</v>
      </c>
      <c r="E34" s="71">
        <v>1.3704000000000001</v>
      </c>
      <c r="F34" s="76">
        <f t="shared" si="1"/>
        <v>76.831216886721052</v>
      </c>
      <c r="G34" s="77">
        <f t="shared" si="0"/>
        <v>-0.4132499999999999</v>
      </c>
      <c r="H34" s="78">
        <v>-0.41299999999999998</v>
      </c>
      <c r="I34" s="62" t="s">
        <v>72</v>
      </c>
      <c r="J34" s="47" t="s">
        <v>104</v>
      </c>
    </row>
    <row r="35" spans="1:10" s="86" customFormat="1" ht="10.5" customHeight="1">
      <c r="A35" s="78"/>
      <c r="B35" s="78" t="s">
        <v>84</v>
      </c>
      <c r="C35" s="78"/>
      <c r="D35" s="72">
        <f>SUM(D32:D34)</f>
        <v>5993.1302600000008</v>
      </c>
      <c r="E35" s="72">
        <f>SUM(E32:E34)</f>
        <v>5858.2629399999996</v>
      </c>
      <c r="F35" s="81">
        <f t="shared" si="1"/>
        <v>97.749634762652377</v>
      </c>
      <c r="G35" s="80">
        <f>E35-D35</f>
        <v>-134.8673200000012</v>
      </c>
      <c r="H35" s="78">
        <v>-134.86732000000001</v>
      </c>
      <c r="I35" s="78"/>
      <c r="J35" s="78"/>
    </row>
    <row r="36" spans="1:10" ht="54" customHeight="1">
      <c r="A36" s="37" t="s">
        <v>86</v>
      </c>
      <c r="B36" s="47" t="s">
        <v>87</v>
      </c>
      <c r="C36" s="47" t="s">
        <v>74</v>
      </c>
      <c r="D36" s="71">
        <v>2158.7429999999999</v>
      </c>
      <c r="E36" s="71">
        <v>2158.67515</v>
      </c>
      <c r="F36" s="76">
        <f t="shared" si="1"/>
        <v>99.996856967225838</v>
      </c>
      <c r="G36" s="77">
        <f t="shared" si="0"/>
        <v>-6.7849999999907595E-2</v>
      </c>
      <c r="H36" s="78">
        <v>-6.8000000000000005E-2</v>
      </c>
      <c r="I36" s="60"/>
      <c r="J36" s="47"/>
    </row>
    <row r="37" spans="1:10" ht="320.25" customHeight="1">
      <c r="A37" s="37" t="s">
        <v>86</v>
      </c>
      <c r="B37" s="47" t="s">
        <v>87</v>
      </c>
      <c r="C37" s="47" t="s">
        <v>75</v>
      </c>
      <c r="D37" s="71">
        <v>7140.8596299999999</v>
      </c>
      <c r="E37" s="71">
        <v>7091.9506199999996</v>
      </c>
      <c r="F37" s="76">
        <f t="shared" si="1"/>
        <v>99.315082321538355</v>
      </c>
      <c r="G37" s="77">
        <f t="shared" si="0"/>
        <v>-48.909010000000308</v>
      </c>
      <c r="H37" s="78" t="s">
        <v>109</v>
      </c>
      <c r="I37" s="62" t="s">
        <v>110</v>
      </c>
      <c r="J37" s="79" t="s">
        <v>111</v>
      </c>
    </row>
    <row r="38" spans="1:10" ht="32.25" customHeight="1">
      <c r="A38" s="37" t="s">
        <v>86</v>
      </c>
      <c r="B38" s="47" t="s">
        <v>87</v>
      </c>
      <c r="C38" s="47" t="s">
        <v>76</v>
      </c>
      <c r="D38" s="71">
        <v>21.856000000000002</v>
      </c>
      <c r="E38" s="71">
        <v>17.998750000000001</v>
      </c>
      <c r="F38" s="76">
        <f t="shared" si="1"/>
        <v>82.351528184480244</v>
      </c>
      <c r="G38" s="77">
        <f t="shared" si="0"/>
        <v>-3.8572500000000005</v>
      </c>
      <c r="H38" s="78">
        <v>-3.8570000000000002</v>
      </c>
      <c r="I38" s="62" t="s">
        <v>99</v>
      </c>
      <c r="J38" s="62" t="s">
        <v>112</v>
      </c>
    </row>
    <row r="39" spans="1:10" s="32" customFormat="1" ht="10.5" customHeight="1">
      <c r="A39" s="28"/>
      <c r="B39" s="28" t="s">
        <v>88</v>
      </c>
      <c r="C39" s="28"/>
      <c r="D39" s="72">
        <f>SUM(D36:D38)</f>
        <v>9321.4586299999992</v>
      </c>
      <c r="E39" s="72">
        <f>SUM(E36:E38)</f>
        <v>9268.6245199999994</v>
      </c>
      <c r="F39" s="81">
        <f t="shared" si="1"/>
        <v>99.433199115104586</v>
      </c>
      <c r="G39" s="80">
        <f t="shared" si="0"/>
        <v>-52.834109999999782</v>
      </c>
      <c r="H39" s="78">
        <v>-52.834110000000003</v>
      </c>
      <c r="I39" s="52"/>
      <c r="J39" s="52"/>
    </row>
    <row r="40" spans="1:10" ht="126" customHeight="1">
      <c r="A40" s="37" t="s">
        <v>89</v>
      </c>
      <c r="B40" s="46" t="s">
        <v>90</v>
      </c>
      <c r="C40" s="38" t="s">
        <v>73</v>
      </c>
      <c r="D40" s="73">
        <v>254.56997000000001</v>
      </c>
      <c r="E40" s="74">
        <v>247.58072999999999</v>
      </c>
      <c r="F40" s="76">
        <f t="shared" si="1"/>
        <v>97.254491564735616</v>
      </c>
      <c r="G40" s="77">
        <f t="shared" si="0"/>
        <v>-6.9892400000000237</v>
      </c>
      <c r="H40" s="78">
        <v>-6.9889999999999999</v>
      </c>
      <c r="I40" s="82" t="s">
        <v>113</v>
      </c>
      <c r="J40" s="83" t="s">
        <v>127</v>
      </c>
    </row>
    <row r="41" spans="1:10" ht="409.5" customHeight="1">
      <c r="A41" s="37" t="s">
        <v>89</v>
      </c>
      <c r="B41" s="46" t="s">
        <v>90</v>
      </c>
      <c r="C41" s="38" t="s">
        <v>74</v>
      </c>
      <c r="D41" s="75">
        <v>4333.1478800000004</v>
      </c>
      <c r="E41" s="75">
        <v>4176.4122399999997</v>
      </c>
      <c r="F41" s="76">
        <f t="shared" si="1"/>
        <v>96.382868890225808</v>
      </c>
      <c r="G41" s="77">
        <f t="shared" si="0"/>
        <v>-156.73564000000079</v>
      </c>
      <c r="H41" s="78">
        <v>-156.73599999999999</v>
      </c>
      <c r="I41" s="62" t="s">
        <v>15</v>
      </c>
      <c r="J41" s="63" t="s">
        <v>107</v>
      </c>
    </row>
    <row r="42" spans="1:10" ht="163.5" customHeight="1">
      <c r="A42" s="37" t="s">
        <v>89</v>
      </c>
      <c r="B42" s="46"/>
      <c r="C42" s="38" t="s">
        <v>74</v>
      </c>
      <c r="D42" s="69"/>
      <c r="E42" s="69"/>
      <c r="F42" s="67"/>
      <c r="G42" s="66"/>
      <c r="H42" s="52"/>
      <c r="I42" s="60"/>
      <c r="J42" s="63" t="s">
        <v>101</v>
      </c>
    </row>
    <row r="43" spans="1:10" ht="332.25" customHeight="1">
      <c r="A43" s="37" t="s">
        <v>89</v>
      </c>
      <c r="B43" s="46" t="s">
        <v>90</v>
      </c>
      <c r="C43" s="38" t="s">
        <v>75</v>
      </c>
      <c r="D43" s="74">
        <v>4853.1430099999998</v>
      </c>
      <c r="E43" s="74">
        <v>4802.1202000000003</v>
      </c>
      <c r="F43" s="76">
        <f t="shared" si="1"/>
        <v>98.948664609823652</v>
      </c>
      <c r="G43" s="77">
        <f t="shared" si="0"/>
        <v>-51.022809999999481</v>
      </c>
      <c r="H43" s="78" t="s">
        <v>128</v>
      </c>
      <c r="I43" s="62" t="s">
        <v>106</v>
      </c>
      <c r="J43" s="79" t="s">
        <v>105</v>
      </c>
    </row>
    <row r="44" spans="1:10" ht="393.75" customHeight="1">
      <c r="A44" s="37" t="s">
        <v>89</v>
      </c>
      <c r="B44" s="46"/>
      <c r="C44" s="38" t="s">
        <v>75</v>
      </c>
      <c r="D44" s="68"/>
      <c r="E44" s="68"/>
      <c r="F44" s="67"/>
      <c r="G44" s="66"/>
      <c r="H44" s="52"/>
      <c r="I44" s="60"/>
      <c r="J44" s="63" t="s">
        <v>102</v>
      </c>
    </row>
    <row r="45" spans="1:10" ht="24" customHeight="1">
      <c r="A45" s="37" t="s">
        <v>89</v>
      </c>
      <c r="B45" s="46" t="s">
        <v>90</v>
      </c>
      <c r="C45" s="38" t="s">
        <v>76</v>
      </c>
      <c r="D45" s="74">
        <v>127.69880999999999</v>
      </c>
      <c r="E45" s="74">
        <v>104.95077999999999</v>
      </c>
      <c r="F45" s="76">
        <f t="shared" si="1"/>
        <v>82.186184820359713</v>
      </c>
      <c r="G45" s="80">
        <f t="shared" si="0"/>
        <v>-22.74803</v>
      </c>
      <c r="H45" s="78">
        <v>-22.74803</v>
      </c>
      <c r="I45" s="62" t="s">
        <v>72</v>
      </c>
      <c r="J45" s="63" t="s">
        <v>129</v>
      </c>
    </row>
    <row r="46" spans="1:10" s="32" customFormat="1" ht="12.75" customHeight="1">
      <c r="A46" s="49"/>
      <c r="B46" s="49" t="s">
        <v>92</v>
      </c>
      <c r="C46" s="39"/>
      <c r="D46" s="87">
        <f>SUM(D40:D45)</f>
        <v>9568.5596700000006</v>
      </c>
      <c r="E46" s="87">
        <f>SUM(E40:E45)</f>
        <v>9331.0639499999997</v>
      </c>
      <c r="F46" s="81">
        <f t="shared" si="1"/>
        <v>97.517957475411748</v>
      </c>
      <c r="G46" s="80">
        <f t="shared" si="0"/>
        <v>-237.4957200000008</v>
      </c>
      <c r="H46" s="78">
        <v>-237.49572000000001</v>
      </c>
      <c r="I46" s="92" t="s">
        <v>30</v>
      </c>
      <c r="J46" s="61"/>
    </row>
    <row r="47" spans="1:10" s="32" customFormat="1" ht="12.75" customHeight="1">
      <c r="A47" s="49"/>
      <c r="B47" s="50" t="s">
        <v>91</v>
      </c>
      <c r="C47" s="39"/>
      <c r="D47" s="88">
        <f>D26+D30+D31+D35+D39+D46</f>
        <v>29607.798790000001</v>
      </c>
      <c r="E47" s="89">
        <f>E26+E30+E31+E35+E39+E46</f>
        <v>28160.173699999996</v>
      </c>
      <c r="F47" s="90">
        <f t="shared" si="1"/>
        <v>95.11066290247507</v>
      </c>
      <c r="G47" s="80">
        <f t="shared" si="0"/>
        <v>-1447.625090000005</v>
      </c>
      <c r="H47" s="91">
        <v>-1447.62509</v>
      </c>
      <c r="I47" s="92" t="s">
        <v>30</v>
      </c>
      <c r="J47" s="61"/>
    </row>
    <row r="48" spans="1:10" ht="12.75" customHeight="1">
      <c r="A48" s="27" t="s">
        <v>56</v>
      </c>
      <c r="B48" s="40"/>
      <c r="C48" s="41"/>
      <c r="D48" s="42"/>
      <c r="E48" s="42"/>
      <c r="F48" s="42"/>
      <c r="G48" s="42"/>
      <c r="H48" s="42"/>
      <c r="I48" s="41"/>
    </row>
    <row r="49" spans="1:10" ht="23.25" customHeight="1">
      <c r="A49" s="113" t="s">
        <v>57</v>
      </c>
      <c r="B49" s="113"/>
      <c r="C49" s="113"/>
      <c r="D49" s="113"/>
      <c r="E49" s="113"/>
      <c r="F49" s="113"/>
      <c r="G49" s="113"/>
      <c r="H49" s="113"/>
      <c r="I49" s="113"/>
      <c r="J49" s="113"/>
    </row>
    <row r="50" spans="1:10" ht="12.75" customHeight="1">
      <c r="A50" s="117" t="s">
        <v>58</v>
      </c>
      <c r="B50" s="117"/>
      <c r="C50" s="117"/>
      <c r="D50" s="117"/>
      <c r="E50" s="117"/>
      <c r="F50" s="117"/>
      <c r="G50" s="117"/>
      <c r="H50" s="117"/>
      <c r="I50" s="117"/>
      <c r="J50" s="117"/>
    </row>
    <row r="52" spans="1:10" s="5" customFormat="1" ht="16.5" customHeight="1">
      <c r="A52" s="95" t="s">
        <v>95</v>
      </c>
      <c r="B52" s="95"/>
      <c r="C52" s="95"/>
      <c r="D52" s="43"/>
      <c r="E52" s="112"/>
      <c r="F52" s="112"/>
      <c r="G52" s="43"/>
      <c r="H52" s="43"/>
      <c r="I52" s="119" t="s">
        <v>108</v>
      </c>
      <c r="J52" s="119"/>
    </row>
    <row r="53" spans="1:10" s="5" customFormat="1" ht="12" customHeight="1">
      <c r="A53" s="102" t="s">
        <v>27</v>
      </c>
      <c r="B53" s="103"/>
      <c r="C53" s="103"/>
      <c r="D53" s="9"/>
      <c r="E53" s="101" t="s">
        <v>28</v>
      </c>
      <c r="F53" s="101"/>
      <c r="G53" s="20"/>
      <c r="I53" s="101" t="s">
        <v>29</v>
      </c>
      <c r="J53" s="101"/>
    </row>
    <row r="54" spans="1:10" s="5" customFormat="1" ht="15.75" customHeight="1">
      <c r="A54" s="96" t="s">
        <v>97</v>
      </c>
      <c r="B54" s="96"/>
      <c r="C54" s="96"/>
      <c r="D54" s="8"/>
      <c r="E54" s="14"/>
      <c r="F54" s="15"/>
      <c r="G54" s="21"/>
      <c r="I54" s="121" t="s">
        <v>96</v>
      </c>
      <c r="J54" s="121"/>
    </row>
    <row r="55" spans="1:10" s="6" customFormat="1" ht="24" customHeight="1">
      <c r="A55" s="99" t="s">
        <v>61</v>
      </c>
      <c r="B55" s="100"/>
      <c r="C55" s="100"/>
      <c r="D55" s="18"/>
      <c r="E55" s="101" t="s">
        <v>28</v>
      </c>
      <c r="F55" s="101"/>
      <c r="G55" s="20"/>
      <c r="I55" s="101" t="s">
        <v>29</v>
      </c>
      <c r="J55" s="101"/>
    </row>
    <row r="57" spans="1:10">
      <c r="A57" s="104" t="s">
        <v>60</v>
      </c>
      <c r="B57" s="104"/>
      <c r="C57" s="104"/>
      <c r="D57" s="104"/>
      <c r="E57" s="104"/>
      <c r="F57" s="104"/>
      <c r="G57" s="104"/>
      <c r="H57" s="104"/>
      <c r="I57" s="104"/>
      <c r="J57" s="104"/>
    </row>
    <row r="58" spans="1:10" ht="15.75" customHeight="1">
      <c r="A58" s="122" t="s">
        <v>45</v>
      </c>
      <c r="B58" s="122"/>
      <c r="C58" s="122"/>
      <c r="D58" s="122"/>
      <c r="E58" s="122"/>
      <c r="F58" s="122"/>
    </row>
    <row r="59" spans="1:10">
      <c r="A59" s="4"/>
      <c r="B59" s="4"/>
      <c r="C59" s="4"/>
      <c r="D59" s="24"/>
      <c r="E59" s="24"/>
      <c r="F59" s="24"/>
    </row>
    <row r="60" spans="1:10" ht="30" customHeight="1">
      <c r="A60" s="22" t="s">
        <v>46</v>
      </c>
      <c r="B60" s="105" t="s">
        <v>40</v>
      </c>
      <c r="C60" s="106"/>
      <c r="D60" s="25"/>
      <c r="E60" s="98" t="s">
        <v>66</v>
      </c>
      <c r="F60" s="98"/>
      <c r="G60" s="98"/>
    </row>
    <row r="61" spans="1:10" ht="30" customHeight="1">
      <c r="A61" s="51" t="s">
        <v>4</v>
      </c>
      <c r="B61" s="97" t="s">
        <v>48</v>
      </c>
      <c r="C61" s="97"/>
      <c r="D61" s="25"/>
      <c r="E61" s="45" t="s">
        <v>67</v>
      </c>
      <c r="F61" s="93" t="s">
        <v>68</v>
      </c>
      <c r="G61" s="93"/>
    </row>
    <row r="62" spans="1:10" ht="46.5" customHeight="1">
      <c r="A62" s="51" t="s">
        <v>33</v>
      </c>
      <c r="B62" s="97" t="s">
        <v>49</v>
      </c>
      <c r="C62" s="97"/>
      <c r="D62" s="25"/>
      <c r="E62" s="45" t="s">
        <v>73</v>
      </c>
      <c r="F62" s="94" t="s">
        <v>93</v>
      </c>
      <c r="G62" s="94"/>
    </row>
    <row r="63" spans="1:10" ht="37.5" customHeight="1">
      <c r="A63" s="51" t="s">
        <v>5</v>
      </c>
      <c r="B63" s="97" t="s">
        <v>50</v>
      </c>
      <c r="C63" s="97"/>
      <c r="D63" s="25"/>
      <c r="E63" s="45" t="s">
        <v>74</v>
      </c>
      <c r="F63" s="94" t="s">
        <v>94</v>
      </c>
      <c r="G63" s="94"/>
    </row>
    <row r="64" spans="1:10" ht="15">
      <c r="A64" s="51" t="s">
        <v>34</v>
      </c>
      <c r="B64" s="97" t="s">
        <v>54</v>
      </c>
      <c r="C64" s="97"/>
      <c r="D64" s="25"/>
      <c r="E64" s="45" t="s">
        <v>75</v>
      </c>
      <c r="F64" s="93" t="s">
        <v>69</v>
      </c>
      <c r="G64" s="93"/>
    </row>
    <row r="65" spans="1:7" ht="15" customHeight="1">
      <c r="A65" s="51" t="s">
        <v>6</v>
      </c>
      <c r="B65" s="97" t="s">
        <v>38</v>
      </c>
      <c r="C65" s="97"/>
      <c r="D65" s="25"/>
      <c r="E65" s="45" t="s">
        <v>76</v>
      </c>
      <c r="F65" s="94" t="s">
        <v>70</v>
      </c>
      <c r="G65" s="94"/>
    </row>
    <row r="66" spans="1:7" ht="14.25">
      <c r="A66" s="51" t="s">
        <v>7</v>
      </c>
      <c r="B66" s="97" t="s">
        <v>41</v>
      </c>
      <c r="C66" s="97"/>
      <c r="D66" s="25"/>
      <c r="E66" s="25"/>
      <c r="F66" s="25"/>
    </row>
    <row r="67" spans="1:7" ht="14.25">
      <c r="A67" s="51" t="s">
        <v>8</v>
      </c>
      <c r="B67" s="97" t="s">
        <v>42</v>
      </c>
      <c r="C67" s="97"/>
      <c r="D67" s="25"/>
      <c r="E67" s="25"/>
      <c r="F67" s="25"/>
    </row>
    <row r="68" spans="1:7" ht="40.5" customHeight="1">
      <c r="A68" s="51" t="s">
        <v>9</v>
      </c>
      <c r="B68" s="97" t="s">
        <v>51</v>
      </c>
      <c r="C68" s="97"/>
      <c r="D68" s="25"/>
      <c r="E68" s="25"/>
      <c r="F68" s="25"/>
    </row>
    <row r="69" spans="1:7" ht="26.25" customHeight="1">
      <c r="A69" s="51" t="s">
        <v>10</v>
      </c>
      <c r="B69" s="97" t="s">
        <v>12</v>
      </c>
      <c r="C69" s="97"/>
      <c r="D69" s="24"/>
      <c r="E69" s="24"/>
      <c r="F69" s="24"/>
    </row>
    <row r="70" spans="1:7" ht="12.75">
      <c r="A70" s="51" t="s">
        <v>11</v>
      </c>
      <c r="B70" s="97" t="s">
        <v>36</v>
      </c>
      <c r="C70" s="97"/>
      <c r="D70" s="24"/>
      <c r="E70" s="24"/>
      <c r="F70" s="24"/>
    </row>
    <row r="71" spans="1:7" ht="12.75">
      <c r="A71" s="51" t="s">
        <v>13</v>
      </c>
      <c r="B71" s="97" t="s">
        <v>37</v>
      </c>
      <c r="C71" s="97"/>
      <c r="D71" s="24"/>
      <c r="E71" s="24"/>
      <c r="F71" s="24"/>
    </row>
    <row r="72" spans="1:7" ht="12.75">
      <c r="A72" s="51" t="s">
        <v>14</v>
      </c>
      <c r="B72" s="97" t="s">
        <v>43</v>
      </c>
      <c r="C72" s="97"/>
      <c r="D72" s="24"/>
      <c r="E72" s="24"/>
      <c r="F72" s="24"/>
    </row>
    <row r="73" spans="1:7" ht="12.75">
      <c r="A73" s="51" t="s">
        <v>15</v>
      </c>
      <c r="B73" s="97" t="s">
        <v>54</v>
      </c>
      <c r="C73" s="97"/>
      <c r="D73" s="24"/>
      <c r="E73" s="24"/>
      <c r="F73" s="24"/>
    </row>
    <row r="74" spans="1:7" ht="12.75">
      <c r="A74" s="24"/>
      <c r="B74" s="26"/>
      <c r="C74" s="24"/>
      <c r="D74" s="24"/>
      <c r="E74" s="24"/>
      <c r="F74" s="24"/>
    </row>
    <row r="75" spans="1:7" ht="12.75">
      <c r="A75" s="107" t="s">
        <v>47</v>
      </c>
      <c r="B75" s="107"/>
      <c r="C75" s="107"/>
      <c r="D75" s="24"/>
      <c r="E75" s="24"/>
      <c r="F75" s="24"/>
    </row>
    <row r="76" spans="1:7" ht="12.75">
      <c r="A76" s="108"/>
      <c r="B76" s="108"/>
      <c r="C76" s="108"/>
      <c r="D76" s="24"/>
      <c r="E76" s="24"/>
      <c r="F76" s="24"/>
    </row>
  </sheetData>
  <mergeCells count="44">
    <mergeCell ref="I53:J53"/>
    <mergeCell ref="B63:C63"/>
    <mergeCell ref="B61:C61"/>
    <mergeCell ref="I54:J54"/>
    <mergeCell ref="A58:F58"/>
    <mergeCell ref="I55:J55"/>
    <mergeCell ref="A7:J7"/>
    <mergeCell ref="A10:J10"/>
    <mergeCell ref="E52:F52"/>
    <mergeCell ref="A49:J49"/>
    <mergeCell ref="A12:J12"/>
    <mergeCell ref="A13:J13"/>
    <mergeCell ref="E16:F16"/>
    <mergeCell ref="A50:J50"/>
    <mergeCell ref="E15:F15"/>
    <mergeCell ref="I52:J52"/>
    <mergeCell ref="C9:I9"/>
    <mergeCell ref="A76:C76"/>
    <mergeCell ref="B73:C73"/>
    <mergeCell ref="B72:C72"/>
    <mergeCell ref="B71:C71"/>
    <mergeCell ref="B70:C70"/>
    <mergeCell ref="B68:C68"/>
    <mergeCell ref="B69:C69"/>
    <mergeCell ref="A75:C75"/>
    <mergeCell ref="B67:C67"/>
    <mergeCell ref="B65:C65"/>
    <mergeCell ref="B66:C66"/>
    <mergeCell ref="F64:G64"/>
    <mergeCell ref="F65:G65"/>
    <mergeCell ref="A52:C52"/>
    <mergeCell ref="A54:C54"/>
    <mergeCell ref="B64:C64"/>
    <mergeCell ref="E60:G60"/>
    <mergeCell ref="F61:G61"/>
    <mergeCell ref="F62:G62"/>
    <mergeCell ref="F63:G63"/>
    <mergeCell ref="A55:C55"/>
    <mergeCell ref="E55:F55"/>
    <mergeCell ref="A53:C53"/>
    <mergeCell ref="E53:F53"/>
    <mergeCell ref="A57:J57"/>
    <mergeCell ref="B60:C60"/>
    <mergeCell ref="B62:C62"/>
  </mergeCells>
  <printOptions horizontalCentered="1"/>
  <pageMargins left="0.23622047244094491" right="0.23622047244094491" top="0.74803149606299213" bottom="0.74803149606299213" header="0.31496062992125984" footer="0.31496062992125984"/>
  <pageSetup paperSize="9" scale="75" orientation="landscape" r:id="rId1"/>
  <headerFooter differentFirst="1">
    <oddHeader>&amp;C&amp;"Times,Paprastas"&amp;P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Forma Nr. 3</vt:lpstr>
      <vt:lpstr>'Forma Nr. 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Živilė Grigienė</dc:creator>
  <cp:lastModifiedBy>Vitalija Tumienė</cp:lastModifiedBy>
  <cp:lastPrinted>2025-01-09T14:36:59Z</cp:lastPrinted>
  <dcterms:created xsi:type="dcterms:W3CDTF">2018-10-05T12:59:33Z</dcterms:created>
  <dcterms:modified xsi:type="dcterms:W3CDTF">2025-01-12T08:38:53Z</dcterms:modified>
</cp:coreProperties>
</file>